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6740" windowHeight="12360" activeTab="1"/>
  </bookViews>
  <sheets>
    <sheet name="Раздел 1" sheetId="1" r:id="rId1"/>
    <sheet name="Раздел 2" sheetId="2" r:id="rId2"/>
  </sheets>
  <definedNames>
    <definedName name="_xlnm._FilterDatabase" localSheetId="0" hidden="1">'Раздел 1'!$B$25:$E$601</definedName>
    <definedName name="_xlnm._FilterDatabase" localSheetId="1" hidden="1">'Раздел 2'!$A$7:$P$7</definedName>
  </definedNames>
  <calcPr calcId="125725"/>
</workbook>
</file>

<file path=xl/calcChain.xml><?xml version="1.0" encoding="utf-8"?>
<calcChain xmlns="http://schemas.openxmlformats.org/spreadsheetml/2006/main">
  <c r="Q162" i="2"/>
  <c r="P365"/>
  <c r="P369"/>
  <c r="O369"/>
  <c r="O365"/>
  <c r="M365"/>
  <c r="M369"/>
  <c r="M372"/>
  <c r="E447" i="1"/>
  <c r="E611" l="1"/>
  <c r="M23" i="2"/>
  <c r="M22"/>
  <c r="P294"/>
  <c r="O294"/>
  <c r="M294"/>
  <c r="M168" l="1"/>
  <c r="M133"/>
  <c r="O16" l="1"/>
  <c r="E635" i="1"/>
  <c r="E632"/>
  <c r="E627"/>
  <c r="P341" i="2"/>
  <c r="O341"/>
  <c r="N341"/>
  <c r="M341"/>
  <c r="P337"/>
  <c r="O337"/>
  <c r="N337"/>
  <c r="M337"/>
  <c r="E623" i="1"/>
  <c r="E620"/>
  <c r="E615"/>
  <c r="P333" i="2"/>
  <c r="O333"/>
  <c r="N333"/>
  <c r="M333"/>
  <c r="E608" i="1"/>
  <c r="E603"/>
  <c r="E596"/>
  <c r="P301" i="2" l="1"/>
  <c r="O301"/>
  <c r="N301"/>
  <c r="M301"/>
  <c r="E500" i="1"/>
  <c r="E503"/>
  <c r="E495"/>
  <c r="N294" i="2"/>
  <c r="E491" i="1"/>
  <c r="E483"/>
  <c r="P283" i="2"/>
  <c r="O283"/>
  <c r="N283"/>
  <c r="M283"/>
  <c r="E467" i="1"/>
  <c r="E459"/>
  <c r="E428"/>
  <c r="E416"/>
  <c r="E404"/>
  <c r="E356"/>
  <c r="E320"/>
  <c r="E308" l="1"/>
  <c r="E311"/>
  <c r="E251" l="1"/>
  <c r="E56" l="1"/>
  <c r="E560" l="1"/>
  <c r="P168" i="2" l="1"/>
  <c r="O168"/>
  <c r="P329" l="1"/>
  <c r="O329"/>
  <c r="N329"/>
  <c r="M329"/>
  <c r="P325"/>
  <c r="O325"/>
  <c r="N325"/>
  <c r="M325"/>
  <c r="P321"/>
  <c r="O321"/>
  <c r="N321"/>
  <c r="M321"/>
  <c r="P317"/>
  <c r="O317"/>
  <c r="N317"/>
  <c r="M317"/>
  <c r="P314"/>
  <c r="O314"/>
  <c r="M314"/>
  <c r="P253"/>
  <c r="O253"/>
  <c r="N253"/>
  <c r="M253"/>
  <c r="P150"/>
  <c r="O150"/>
  <c r="N150"/>
  <c r="M150"/>
  <c r="P22"/>
  <c r="O22"/>
  <c r="E587" i="1"/>
  <c r="E579"/>
  <c r="E599"/>
  <c r="E591"/>
  <c r="E575"/>
  <c r="E567"/>
  <c r="E563"/>
  <c r="E555"/>
  <c r="E551"/>
  <c r="E543"/>
  <c r="E395"/>
  <c r="E387"/>
  <c r="E287"/>
  <c r="E279"/>
  <c r="E44" l="1"/>
  <c r="E39"/>
  <c r="E35"/>
  <c r="E32"/>
  <c r="E27"/>
  <c r="E51"/>
  <c r="P23" i="2" l="1"/>
  <c r="O23"/>
  <c r="N287" l="1"/>
  <c r="O287"/>
  <c r="P287"/>
  <c r="N305"/>
  <c r="O305"/>
  <c r="P305"/>
  <c r="N308"/>
  <c r="O308"/>
  <c r="P308"/>
  <c r="N280"/>
  <c r="O280"/>
  <c r="P280"/>
  <c r="N273"/>
  <c r="O273"/>
  <c r="P273"/>
  <c r="N269" l="1"/>
  <c r="O269"/>
  <c r="P269"/>
  <c r="N262"/>
  <c r="O262"/>
  <c r="P262"/>
  <c r="P257"/>
  <c r="O257"/>
  <c r="M257"/>
  <c r="N257"/>
  <c r="N249"/>
  <c r="O249"/>
  <c r="P249"/>
  <c r="N245"/>
  <c r="O245"/>
  <c r="P245"/>
  <c r="N241"/>
  <c r="O241"/>
  <c r="P241"/>
  <c r="N237"/>
  <c r="O237"/>
  <c r="P237"/>
  <c r="N225"/>
  <c r="O225"/>
  <c r="P225"/>
  <c r="N218"/>
  <c r="O218"/>
  <c r="P218"/>
  <c r="N168"/>
  <c r="N161"/>
  <c r="O161"/>
  <c r="P161"/>
  <c r="N154"/>
  <c r="O154"/>
  <c r="P154"/>
  <c r="N143"/>
  <c r="O143"/>
  <c r="P143"/>
  <c r="N136"/>
  <c r="O136"/>
  <c r="P136"/>
  <c r="P129"/>
  <c r="N129"/>
  <c r="O129"/>
  <c r="N122"/>
  <c r="O122"/>
  <c r="P122"/>
  <c r="N115"/>
  <c r="O115"/>
  <c r="P115"/>
  <c r="M115"/>
  <c r="N108"/>
  <c r="O108"/>
  <c r="P108"/>
  <c r="N101"/>
  <c r="O101"/>
  <c r="P101"/>
  <c r="N94"/>
  <c r="O94"/>
  <c r="P94"/>
  <c r="N87"/>
  <c r="O87"/>
  <c r="P87"/>
  <c r="N83"/>
  <c r="O83"/>
  <c r="P83"/>
  <c r="N76"/>
  <c r="O76"/>
  <c r="P76"/>
  <c r="N69"/>
  <c r="O69"/>
  <c r="P69"/>
  <c r="N62"/>
  <c r="O62"/>
  <c r="P62"/>
  <c r="N51"/>
  <c r="O51"/>
  <c r="P51"/>
  <c r="N58"/>
  <c r="O58"/>
  <c r="P58"/>
  <c r="N44"/>
  <c r="O44"/>
  <c r="P44"/>
  <c r="N33"/>
  <c r="O33"/>
  <c r="P33"/>
  <c r="N8"/>
  <c r="N15"/>
  <c r="O40"/>
  <c r="N40"/>
  <c r="P40"/>
  <c r="M40"/>
  <c r="P311"/>
  <c r="O311"/>
  <c r="M311"/>
  <c r="M308"/>
  <c r="M305"/>
  <c r="M280"/>
  <c r="M249"/>
  <c r="M245"/>
  <c r="M58" l="1"/>
  <c r="E539" i="1"/>
  <c r="E531"/>
  <c r="A27" l="1"/>
  <c r="A28" s="1"/>
  <c r="A29" s="1"/>
  <c r="A30" s="1"/>
  <c r="A31" s="1"/>
  <c r="A32" s="1"/>
  <c r="A33" s="1"/>
  <c r="A34" s="1"/>
  <c r="A35" s="1"/>
  <c r="A36" s="1"/>
  <c r="A37" s="1"/>
  <c r="A38"/>
  <c r="A39" s="1"/>
  <c r="A40" s="1"/>
  <c r="A41" s="1"/>
  <c r="A42" s="1"/>
  <c r="A43" s="1"/>
  <c r="A44" s="1"/>
  <c r="A45" s="1"/>
  <c r="A46" s="1"/>
  <c r="A47" s="1"/>
  <c r="A48" s="1"/>
  <c r="A49" s="1"/>
  <c r="A50" l="1"/>
  <c r="E527"/>
  <c r="E519"/>
  <c r="E515"/>
  <c r="E507"/>
  <c r="E455"/>
  <c r="E407"/>
  <c r="E399"/>
  <c r="E383"/>
  <c r="E375"/>
  <c r="E371"/>
  <c r="E363"/>
  <c r="E119"/>
  <c r="E111"/>
  <c r="A62" l="1"/>
  <c r="A51"/>
  <c r="A52" s="1"/>
  <c r="A53" s="1"/>
  <c r="A54" s="1"/>
  <c r="A55" s="1"/>
  <c r="A56" s="1"/>
  <c r="A57" s="1"/>
  <c r="A58" s="1"/>
  <c r="A59" s="1"/>
  <c r="A60" s="1"/>
  <c r="A61" s="1"/>
  <c r="A74" l="1"/>
  <c r="A98" s="1"/>
  <c r="A63"/>
  <c r="A64" s="1"/>
  <c r="A65" s="1"/>
  <c r="A66" s="1"/>
  <c r="A67" s="1"/>
  <c r="A68" s="1"/>
  <c r="A69" s="1"/>
  <c r="A70" s="1"/>
  <c r="A71" s="1"/>
  <c r="A72" s="1"/>
  <c r="A73" s="1"/>
  <c r="O15" i="2"/>
  <c r="O8"/>
  <c r="A99" i="1" l="1"/>
  <c r="A100" s="1"/>
  <c r="A101" s="1"/>
  <c r="A102" s="1"/>
  <c r="A103" s="1"/>
  <c r="A104" s="1"/>
  <c r="A105" s="1"/>
  <c r="A106" s="1"/>
  <c r="A107" s="1"/>
  <c r="A108" s="1"/>
  <c r="A109" s="1"/>
  <c r="A75"/>
  <c r="A76" s="1"/>
  <c r="A77" s="1"/>
  <c r="A78" s="1"/>
  <c r="A79" s="1"/>
  <c r="A80" s="1"/>
  <c r="A81" s="1"/>
  <c r="A82" s="1"/>
  <c r="A83" s="1"/>
  <c r="A84" s="1"/>
  <c r="A85" s="1"/>
  <c r="A86"/>
  <c r="P15" i="2"/>
  <c r="P8"/>
  <c r="M287"/>
  <c r="M273"/>
  <c r="M269"/>
  <c r="M262"/>
  <c r="M241"/>
  <c r="M237"/>
  <c r="M225"/>
  <c r="M218"/>
  <c r="P371" l="1"/>
  <c r="A110" i="1"/>
  <c r="A87"/>
  <c r="A88" s="1"/>
  <c r="A89" s="1"/>
  <c r="A90" s="1"/>
  <c r="A91" s="1"/>
  <c r="A92" s="1"/>
  <c r="A93" s="1"/>
  <c r="A94" s="1"/>
  <c r="A95" s="1"/>
  <c r="A96" s="1"/>
  <c r="A97" s="1"/>
  <c r="M161" i="2"/>
  <c r="M154"/>
  <c r="M143"/>
  <c r="M136"/>
  <c r="M122"/>
  <c r="M108"/>
  <c r="M101"/>
  <c r="M94"/>
  <c r="M87"/>
  <c r="M83"/>
  <c r="M76"/>
  <c r="M69"/>
  <c r="M62"/>
  <c r="M51"/>
  <c r="M44"/>
  <c r="M33"/>
  <c r="M15"/>
  <c r="M8"/>
  <c r="A122" i="1" l="1"/>
  <c r="A111"/>
  <c r="A112" s="1"/>
  <c r="A113" s="1"/>
  <c r="A114" s="1"/>
  <c r="A115" s="1"/>
  <c r="A116" s="1"/>
  <c r="A117" s="1"/>
  <c r="A118" s="1"/>
  <c r="A119" s="1"/>
  <c r="A120" s="1"/>
  <c r="A121" s="1"/>
  <c r="M129" i="2"/>
  <c r="A16"/>
  <c r="A23" s="1"/>
  <c r="A34" s="1"/>
  <c r="A41" s="1"/>
  <c r="A45" s="1"/>
  <c r="A52" s="1"/>
  <c r="E479" i="1"/>
  <c r="E471"/>
  <c r="E443"/>
  <c r="E435"/>
  <c r="E431"/>
  <c r="E423"/>
  <c r="E419"/>
  <c r="E411"/>
  <c r="E359"/>
  <c r="E351"/>
  <c r="E347"/>
  <c r="E339"/>
  <c r="E335"/>
  <c r="E327"/>
  <c r="E323"/>
  <c r="E315"/>
  <c r="E303"/>
  <c r="E299"/>
  <c r="E291"/>
  <c r="E275"/>
  <c r="E267"/>
  <c r="E263"/>
  <c r="E255"/>
  <c r="E243"/>
  <c r="E239"/>
  <c r="E231"/>
  <c r="E227"/>
  <c r="E219"/>
  <c r="E215"/>
  <c r="E207"/>
  <c r="E203"/>
  <c r="E195"/>
  <c r="E191"/>
  <c r="E183"/>
  <c r="E179"/>
  <c r="E171"/>
  <c r="E167"/>
  <c r="E159"/>
  <c r="E155"/>
  <c r="E147"/>
  <c r="E143"/>
  <c r="E135"/>
  <c r="E131"/>
  <c r="E123"/>
  <c r="E107"/>
  <c r="E99"/>
  <c r="E95"/>
  <c r="E87"/>
  <c r="E83"/>
  <c r="E75"/>
  <c r="E71"/>
  <c r="E63"/>
  <c r="E59"/>
  <c r="A134" l="1"/>
  <c r="A123"/>
  <c r="A124" s="1"/>
  <c r="A125" s="1"/>
  <c r="A126" s="1"/>
  <c r="A127" s="1"/>
  <c r="A128" s="1"/>
  <c r="A129" s="1"/>
  <c r="A130" s="1"/>
  <c r="A131" s="1"/>
  <c r="A132" s="1"/>
  <c r="A133" s="1"/>
  <c r="A63" i="2"/>
  <c r="A70" s="1"/>
  <c r="A77" s="1"/>
  <c r="A84" s="1"/>
  <c r="A88" s="1"/>
  <c r="A95" s="1"/>
  <c r="A102" s="1"/>
  <c r="A109" s="1"/>
  <c r="A116" s="1"/>
  <c r="A123" s="1"/>
  <c r="A130" s="1"/>
  <c r="A137" s="1"/>
  <c r="A144" s="1"/>
  <c r="A59"/>
  <c r="A155" l="1"/>
  <c r="A162" s="1"/>
  <c r="A169" s="1"/>
  <c r="A219" s="1"/>
  <c r="A226" s="1"/>
  <c r="A151"/>
  <c r="A146" i="1"/>
  <c r="A135"/>
  <c r="A136" s="1"/>
  <c r="A137" s="1"/>
  <c r="A138" s="1"/>
  <c r="A139" s="1"/>
  <c r="A140" s="1"/>
  <c r="A141" s="1"/>
  <c r="A142" s="1"/>
  <c r="A143" s="1"/>
  <c r="A144" s="1"/>
  <c r="A145" s="1"/>
  <c r="A238" i="2" l="1"/>
  <c r="A242" s="1"/>
  <c r="A158" i="1"/>
  <c r="A147"/>
  <c r="A148" s="1"/>
  <c r="A149" s="1"/>
  <c r="A150" s="1"/>
  <c r="A151" s="1"/>
  <c r="A152" s="1"/>
  <c r="A153" s="1"/>
  <c r="A154" s="1"/>
  <c r="A155" s="1"/>
  <c r="A156" s="1"/>
  <c r="A157" s="1"/>
  <c r="A246" i="2" l="1"/>
  <c r="A250" s="1"/>
  <c r="A263"/>
  <c r="A270" s="1"/>
  <c r="A274" s="1"/>
  <c r="A170" i="1"/>
  <c r="A159"/>
  <c r="A160" s="1"/>
  <c r="A161" s="1"/>
  <c r="A162" s="1"/>
  <c r="A163" s="1"/>
  <c r="A164" s="1"/>
  <c r="A165" s="1"/>
  <c r="A166" s="1"/>
  <c r="A167" s="1"/>
  <c r="A168" s="1"/>
  <c r="A169" s="1"/>
  <c r="A288" i="2" l="1"/>
  <c r="A281"/>
  <c r="A284" s="1"/>
  <c r="A254"/>
  <c r="A258"/>
  <c r="A182" i="1"/>
  <c r="A194"/>
  <c r="A195" s="1"/>
  <c r="A196" s="1"/>
  <c r="A197" s="1"/>
  <c r="A198" s="1"/>
  <c r="A199" s="1"/>
  <c r="A200" s="1"/>
  <c r="A201" s="1"/>
  <c r="A202" s="1"/>
  <c r="A203" s="1"/>
  <c r="A204" s="1"/>
  <c r="A205" s="1"/>
  <c r="A171"/>
  <c r="A172" s="1"/>
  <c r="A173" s="1"/>
  <c r="A174" s="1"/>
  <c r="A175" s="1"/>
  <c r="A176" s="1"/>
  <c r="A177" s="1"/>
  <c r="A178" s="1"/>
  <c r="A179" s="1"/>
  <c r="A180" s="1"/>
  <c r="A181" s="1"/>
  <c r="A306" i="2" l="1"/>
  <c r="A309" s="1"/>
  <c r="A312" s="1"/>
  <c r="A315" s="1"/>
  <c r="A318" s="1"/>
  <c r="A322" s="1"/>
  <c r="A326" s="1"/>
  <c r="A330" s="1"/>
  <c r="A334" s="1"/>
  <c r="A338" s="1"/>
  <c r="A342" s="1"/>
  <c r="A295"/>
  <c r="A302" s="1"/>
  <c r="A206" i="1"/>
  <c r="A183"/>
  <c r="A184" s="1"/>
  <c r="A185" s="1"/>
  <c r="A186" s="1"/>
  <c r="A187" s="1"/>
  <c r="A188" s="1"/>
  <c r="A189" s="1"/>
  <c r="A190" s="1"/>
  <c r="A191" s="1"/>
  <c r="A192" s="1"/>
  <c r="A193" s="1"/>
  <c r="A218" l="1"/>
  <c r="A207"/>
  <c r="A208" s="1"/>
  <c r="A209" s="1"/>
  <c r="A210" s="1"/>
  <c r="A211" s="1"/>
  <c r="A212" s="1"/>
  <c r="A213" s="1"/>
  <c r="A214" s="1"/>
  <c r="A215" s="1"/>
  <c r="A216" s="1"/>
  <c r="A217" s="1"/>
  <c r="A230" l="1"/>
  <c r="A242"/>
  <c r="A243" s="1"/>
  <c r="A244" s="1"/>
  <c r="A245" s="1"/>
  <c r="A246" s="1"/>
  <c r="A247" s="1"/>
  <c r="A248" s="1"/>
  <c r="A249" s="1"/>
  <c r="A250" s="1"/>
  <c r="A251" s="1"/>
  <c r="A252" s="1"/>
  <c r="A253" s="1"/>
  <c r="A219"/>
  <c r="A220" s="1"/>
  <c r="A221" s="1"/>
  <c r="A222" s="1"/>
  <c r="A223" s="1"/>
  <c r="A224" s="1"/>
  <c r="A225" s="1"/>
  <c r="A226" s="1"/>
  <c r="A227" s="1"/>
  <c r="A228" s="1"/>
  <c r="A229" s="1"/>
  <c r="A254" l="1"/>
  <c r="A231"/>
  <c r="A232" s="1"/>
  <c r="A233" s="1"/>
  <c r="A234" s="1"/>
  <c r="A235" s="1"/>
  <c r="A236" s="1"/>
  <c r="A237" s="1"/>
  <c r="A238" s="1"/>
  <c r="A239" s="1"/>
  <c r="A240" s="1"/>
  <c r="A241" s="1"/>
  <c r="A266" l="1"/>
  <c r="A255"/>
  <c r="A256" s="1"/>
  <c r="A257" s="1"/>
  <c r="A258" s="1"/>
  <c r="A259" s="1"/>
  <c r="A260" s="1"/>
  <c r="A261" s="1"/>
  <c r="A262" s="1"/>
  <c r="A263" s="1"/>
  <c r="A264" s="1"/>
  <c r="A265" s="1"/>
  <c r="A278" l="1"/>
  <c r="A267"/>
  <c r="A268" s="1"/>
  <c r="A269" s="1"/>
  <c r="A270" s="1"/>
  <c r="A271" s="1"/>
  <c r="A272" s="1"/>
  <c r="A273" s="1"/>
  <c r="A274" s="1"/>
  <c r="A275" s="1"/>
  <c r="A276" s="1"/>
  <c r="A277" s="1"/>
  <c r="A279" l="1"/>
  <c r="A280" s="1"/>
  <c r="A281" s="1"/>
  <c r="A282" s="1"/>
  <c r="A283" s="1"/>
  <c r="A284" s="1"/>
  <c r="A285" s="1"/>
  <c r="A286" s="1"/>
  <c r="A287" s="1"/>
  <c r="A288" s="1"/>
  <c r="A289" s="1"/>
  <c r="A290"/>
  <c r="A291" l="1"/>
  <c r="A292" s="1"/>
  <c r="A293" s="1"/>
  <c r="A294" s="1"/>
  <c r="A295" s="1"/>
  <c r="A296" s="1"/>
  <c r="A297" s="1"/>
  <c r="A298" s="1"/>
  <c r="A299" s="1"/>
  <c r="A300" s="1"/>
  <c r="A301" s="1"/>
  <c r="A302"/>
  <c r="A314" l="1"/>
  <c r="A303"/>
  <c r="A304" s="1"/>
  <c r="A305" s="1"/>
  <c r="A306" s="1"/>
  <c r="A307" s="1"/>
  <c r="A308" s="1"/>
  <c r="A309" s="1"/>
  <c r="A310" s="1"/>
  <c r="A311" s="1"/>
  <c r="A312" s="1"/>
  <c r="A313" s="1"/>
  <c r="A326" l="1"/>
  <c r="A315"/>
  <c r="A316" s="1"/>
  <c r="A317" s="1"/>
  <c r="A318" s="1"/>
  <c r="A319" s="1"/>
  <c r="A320" s="1"/>
  <c r="A321" s="1"/>
  <c r="A322" s="1"/>
  <c r="A323" s="1"/>
  <c r="A324" s="1"/>
  <c r="A325" s="1"/>
  <c r="A327" l="1"/>
  <c r="A328" s="1"/>
  <c r="A329" s="1"/>
  <c r="A330" s="1"/>
  <c r="A331" s="1"/>
  <c r="A332" s="1"/>
  <c r="A333" s="1"/>
  <c r="A334" s="1"/>
  <c r="A335" s="1"/>
  <c r="A336" s="1"/>
  <c r="A337" s="1"/>
  <c r="A338"/>
  <c r="A350"/>
  <c r="A339"/>
  <c r="A340" s="1"/>
  <c r="A341" s="1"/>
  <c r="A342" s="1"/>
  <c r="A343" s="1"/>
  <c r="A344" s="1"/>
  <c r="A345" s="1"/>
  <c r="A346" s="1"/>
  <c r="A347" s="1"/>
  <c r="A348" s="1"/>
  <c r="A349" s="1"/>
  <c r="A362" l="1"/>
  <c r="A351"/>
  <c r="A352" s="1"/>
  <c r="A353" s="1"/>
  <c r="A354" s="1"/>
  <c r="A355" s="1"/>
  <c r="A356" s="1"/>
  <c r="A357" s="1"/>
  <c r="A358" s="1"/>
  <c r="A359" s="1"/>
  <c r="A360" s="1"/>
  <c r="A361" s="1"/>
  <c r="A374" l="1"/>
  <c r="A386" s="1"/>
  <c r="A363"/>
  <c r="A364" s="1"/>
  <c r="A365" s="1"/>
  <c r="A366" s="1"/>
  <c r="A367" s="1"/>
  <c r="A368" s="1"/>
  <c r="A369" s="1"/>
  <c r="A370" s="1"/>
  <c r="A371" s="1"/>
  <c r="A372" s="1"/>
  <c r="A373" s="1"/>
  <c r="A387" l="1"/>
  <c r="A388" s="1"/>
  <c r="A389" s="1"/>
  <c r="A390" s="1"/>
  <c r="A391" s="1"/>
  <c r="A392" s="1"/>
  <c r="A393" s="1"/>
  <c r="A394" s="1"/>
  <c r="A395" s="1"/>
  <c r="A396" s="1"/>
  <c r="A397" s="1"/>
  <c r="A398"/>
  <c r="A375"/>
  <c r="A376" s="1"/>
  <c r="A377" s="1"/>
  <c r="A378" s="1"/>
  <c r="A379" s="1"/>
  <c r="A380" s="1"/>
  <c r="A381" s="1"/>
  <c r="A382" s="1"/>
  <c r="A383" s="1"/>
  <c r="A384" s="1"/>
  <c r="A385" s="1"/>
  <c r="A410" l="1"/>
  <c r="A399"/>
  <c r="A400" s="1"/>
  <c r="A401" s="1"/>
  <c r="A402" s="1"/>
  <c r="A403" s="1"/>
  <c r="A404" s="1"/>
  <c r="A405" s="1"/>
  <c r="A406" s="1"/>
  <c r="A407" s="1"/>
  <c r="A408" s="1"/>
  <c r="A409" s="1"/>
  <c r="A422" l="1"/>
  <c r="A434" s="1"/>
  <c r="A411"/>
  <c r="A412" s="1"/>
  <c r="A413" s="1"/>
  <c r="A414" s="1"/>
  <c r="A415" s="1"/>
  <c r="A416" s="1"/>
  <c r="A417" s="1"/>
  <c r="A418" s="1"/>
  <c r="A419" s="1"/>
  <c r="A420" s="1"/>
  <c r="A421" s="1"/>
  <c r="A423" l="1"/>
  <c r="A424" s="1"/>
  <c r="A425" s="1"/>
  <c r="A426" s="1"/>
  <c r="A427" s="1"/>
  <c r="A428" s="1"/>
  <c r="A429" s="1"/>
  <c r="A430" s="1"/>
  <c r="A431" s="1"/>
  <c r="A432" s="1"/>
  <c r="A433" s="1"/>
  <c r="A446" l="1"/>
  <c r="A458" s="1"/>
  <c r="A435"/>
  <c r="A436" s="1"/>
  <c r="A437" s="1"/>
  <c r="A438" s="1"/>
  <c r="A439" s="1"/>
  <c r="A440" s="1"/>
  <c r="A441" s="1"/>
  <c r="A442" s="1"/>
  <c r="A443" s="1"/>
  <c r="A444" s="1"/>
  <c r="A445" s="1"/>
  <c r="A459" l="1"/>
  <c r="A460" s="1"/>
  <c r="A461" s="1"/>
  <c r="A462" s="1"/>
  <c r="A463" s="1"/>
  <c r="A464" s="1"/>
  <c r="A465" s="1"/>
  <c r="A466" s="1"/>
  <c r="A467" s="1"/>
  <c r="A468" s="1"/>
  <c r="A469" s="1"/>
  <c r="A470"/>
  <c r="A482" s="1"/>
  <c r="A447"/>
  <c r="A448" s="1"/>
  <c r="A449" s="1"/>
  <c r="A450" s="1"/>
  <c r="A451" s="1"/>
  <c r="A452" s="1"/>
  <c r="A453" s="1"/>
  <c r="A454" s="1"/>
  <c r="A455" s="1"/>
  <c r="A456" s="1"/>
  <c r="A457" s="1"/>
  <c r="A483" l="1"/>
  <c r="A484" s="1"/>
  <c r="A485" s="1"/>
  <c r="A486" s="1"/>
  <c r="A487" s="1"/>
  <c r="A488" s="1"/>
  <c r="A489" s="1"/>
  <c r="A490" s="1"/>
  <c r="A491" s="1"/>
  <c r="A492" s="1"/>
  <c r="A493" s="1"/>
  <c r="A494"/>
  <c r="A471"/>
  <c r="A472" s="1"/>
  <c r="A473" s="1"/>
  <c r="A474" s="1"/>
  <c r="A475" s="1"/>
  <c r="A476" s="1"/>
  <c r="A477" s="1"/>
  <c r="A478" s="1"/>
  <c r="A479" s="1"/>
  <c r="A480" s="1"/>
  <c r="A481" s="1"/>
  <c r="A506" l="1"/>
  <c r="A495"/>
  <c r="A496" s="1"/>
  <c r="A497" s="1"/>
  <c r="A498" s="1"/>
  <c r="A499" s="1"/>
  <c r="A500" s="1"/>
  <c r="A501" s="1"/>
  <c r="A502" s="1"/>
  <c r="A503" s="1"/>
  <c r="A504" s="1"/>
  <c r="A505" s="1"/>
  <c r="A518"/>
  <c r="A507"/>
  <c r="A508" s="1"/>
  <c r="A509" s="1"/>
  <c r="A510" s="1"/>
  <c r="A511" s="1"/>
  <c r="A512" s="1"/>
  <c r="A513" s="1"/>
  <c r="A514" s="1"/>
  <c r="A515" s="1"/>
  <c r="A516" s="1"/>
  <c r="A517" s="1"/>
  <c r="A519" l="1"/>
  <c r="A520" s="1"/>
  <c r="A521" s="1"/>
  <c r="A522" s="1"/>
  <c r="A523" s="1"/>
  <c r="A524" s="1"/>
  <c r="A525" s="1"/>
  <c r="A526" s="1"/>
  <c r="A527" s="1"/>
  <c r="A528" s="1"/>
  <c r="A529" s="1"/>
  <c r="A530"/>
  <c r="A531" l="1"/>
  <c r="A532" s="1"/>
  <c r="A533" s="1"/>
  <c r="A534" s="1"/>
  <c r="A535" s="1"/>
  <c r="A536" s="1"/>
  <c r="A537" s="1"/>
  <c r="A538" s="1"/>
  <c r="A539" s="1"/>
  <c r="A540" s="1"/>
  <c r="A541" s="1"/>
  <c r="A542"/>
  <c r="A554" l="1"/>
  <c r="A543"/>
  <c r="A544" s="1"/>
  <c r="A545" s="1"/>
  <c r="A546" s="1"/>
  <c r="A547" s="1"/>
  <c r="A548" s="1"/>
  <c r="A549" s="1"/>
  <c r="A550" s="1"/>
  <c r="A551" s="1"/>
  <c r="A552" s="1"/>
  <c r="A553" s="1"/>
  <c r="A566" l="1"/>
  <c r="A578" s="1"/>
  <c r="A555"/>
  <c r="A556" s="1"/>
  <c r="A557" s="1"/>
  <c r="A558" s="1"/>
  <c r="A559" s="1"/>
  <c r="A560" s="1"/>
  <c r="A561" s="1"/>
  <c r="A562" s="1"/>
  <c r="A563" s="1"/>
  <c r="A564" s="1"/>
  <c r="A565" s="1"/>
  <c r="A590" l="1"/>
  <c r="A602" s="1"/>
  <c r="A579"/>
  <c r="A580" s="1"/>
  <c r="A581" s="1"/>
  <c r="A582" s="1"/>
  <c r="A583" s="1"/>
  <c r="A584" s="1"/>
  <c r="A585" s="1"/>
  <c r="A586" s="1"/>
  <c r="A587" s="1"/>
  <c r="A588" s="1"/>
  <c r="A589" s="1"/>
  <c r="A591"/>
  <c r="A592" s="1"/>
  <c r="A593" s="1"/>
  <c r="A594" s="1"/>
  <c r="A595" s="1"/>
  <c r="A596" s="1"/>
  <c r="A597" s="1"/>
  <c r="A598" s="1"/>
  <c r="A599" s="1"/>
  <c r="A600" s="1"/>
  <c r="A601" s="1"/>
  <c r="A567"/>
  <c r="A568" s="1"/>
  <c r="A569" s="1"/>
  <c r="A570" s="1"/>
  <c r="A571" s="1"/>
  <c r="A572" s="1"/>
  <c r="A573" s="1"/>
  <c r="A574" s="1"/>
  <c r="A575" s="1"/>
  <c r="A576" s="1"/>
  <c r="A577" s="1"/>
  <c r="A603" l="1"/>
  <c r="A604" s="1"/>
  <c r="A605" s="1"/>
  <c r="A606" s="1"/>
  <c r="A607" s="1"/>
  <c r="A608" s="1"/>
  <c r="A609" s="1"/>
  <c r="A610" s="1"/>
  <c r="A611" s="1"/>
  <c r="A612" s="1"/>
  <c r="A613" s="1"/>
  <c r="A614"/>
  <c r="A615" l="1"/>
  <c r="A616" s="1"/>
  <c r="A617" s="1"/>
  <c r="A618" s="1"/>
  <c r="A619" s="1"/>
  <c r="A620" s="1"/>
  <c r="A621" s="1"/>
  <c r="A622" s="1"/>
  <c r="A623" s="1"/>
  <c r="A624" s="1"/>
  <c r="A625" s="1"/>
  <c r="A626"/>
  <c r="A627" s="1"/>
  <c r="A628" s="1"/>
  <c r="A629" s="1"/>
  <c r="A630" s="1"/>
  <c r="A631" s="1"/>
  <c r="A632" s="1"/>
  <c r="A633" s="1"/>
  <c r="A634" s="1"/>
  <c r="A635" s="1"/>
  <c r="A636" s="1"/>
  <c r="A637" s="1"/>
</calcChain>
</file>

<file path=xl/comments1.xml><?xml version="1.0" encoding="utf-8"?>
<comments xmlns="http://schemas.openxmlformats.org/spreadsheetml/2006/main">
  <authors>
    <author>Виктория Вячеславовна Ковшира</author>
  </authors>
  <commentList>
    <comment ref="O16" authorId="0">
      <text>
        <r>
          <rPr>
            <b/>
            <sz val="9"/>
            <color indexed="81"/>
            <rFont val="Tahoma"/>
            <family val="2"/>
            <charset val="204"/>
          </rPr>
          <t>Виктория Вячеславовна Ковшира:</t>
        </r>
        <r>
          <rPr>
            <sz val="9"/>
            <color indexed="81"/>
            <rFont val="Tahoma"/>
            <family val="2"/>
            <charset val="204"/>
          </rPr>
          <t xml:space="preserve">
из 738 формы</t>
        </r>
      </text>
    </comment>
    <comment ref="L117" authorId="0">
      <text>
        <r>
          <rPr>
            <b/>
            <sz val="9"/>
            <color indexed="81"/>
            <rFont val="Tahoma"/>
            <family val="2"/>
            <charset val="204"/>
          </rPr>
          <t>Виктория Вячеславовна Ковшира:
2 ГПД заключены 01.04.2025</t>
        </r>
      </text>
    </comment>
    <comment ref="L120" authorId="0">
      <text>
        <r>
          <rPr>
            <b/>
            <sz val="9"/>
            <color indexed="81"/>
            <rFont val="Tahoma"/>
            <family val="2"/>
            <charset val="204"/>
          </rPr>
          <t>Виктория Вячеславовна Ковшира:</t>
        </r>
        <r>
          <rPr>
            <sz val="9"/>
            <color indexed="81"/>
            <rFont val="Tahoma"/>
            <family val="2"/>
            <charset val="204"/>
          </rPr>
          <t xml:space="preserve">
Пятый договор заключен 11.02.2025
</t>
        </r>
      </text>
    </comment>
  </commentList>
</comments>
</file>

<file path=xl/sharedStrings.xml><?xml version="1.0" encoding="utf-8"?>
<sst xmlns="http://schemas.openxmlformats.org/spreadsheetml/2006/main" count="3379" uniqueCount="426">
  <si>
    <t>Сведения</t>
  </si>
  <si>
    <t>о мониторинге достижения результатов предоставления субсидии</t>
  </si>
  <si>
    <t>Наименование главного распорядителя</t>
  </si>
  <si>
    <t>Наименование субсидии</t>
  </si>
  <si>
    <t>Раздел I. Информация о достижении контрольных точек в целях</t>
  </si>
  <si>
    <t>достижения результатов предоставления субсидии</t>
  </si>
  <si>
    <t>Наименование данных</t>
  </si>
  <si>
    <t>X</t>
  </si>
  <si>
    <t>достигнутые в отчетном периоде контрольные точки, в том числе:</t>
  </si>
  <si>
    <t>срок достижения которых наступает в отчетном периоде</t>
  </si>
  <si>
    <t>достигнутые с нарушением установленных сроков</t>
  </si>
  <si>
    <t>достигнутые до наступления срока</t>
  </si>
  <si>
    <t>достигнутые в периодах, предшествующих отчетному, контрольные точки</t>
  </si>
  <si>
    <t>недостигнутые контрольные точки, в том числе:</t>
  </si>
  <si>
    <t>срок достижения которых наступил в периодах, предшествующих отчетному</t>
  </si>
  <si>
    <t>контрольные точки, достижение которых запланировано в течение трех месяцев, следующих за отчетным периодом, в том числе:</t>
  </si>
  <si>
    <t>с отсутствием отклонений от плановых сроков их достижения</t>
  </si>
  <si>
    <t>с наличием отклонений от плановых сроков их достижения</t>
  </si>
  <si>
    <t>недостигнутые в отчетном периоде контрольные точки, в том числе:</t>
  </si>
  <si>
    <t>________________________________</t>
  </si>
  <si>
    <r>
      <t>1</t>
    </r>
    <r>
      <rPr>
        <sz val="10"/>
        <rFont val="Times New Roman"/>
        <family val="1"/>
        <charset val="204"/>
      </rPr>
      <t xml:space="preserve"> Количество контрольных точек в графе 3 раздела I настоящего приложения:</t>
    </r>
  </si>
  <si>
    <t>по строке 1.1 в разрезе результатов предоставления субсидии рекомендуется формировать исходя из суммы количества контрольных точек, указанных в строках 1.1.1 - 1.1.3 в разрезе результатов предоставления субсидии;</t>
  </si>
  <si>
    <t>по строкам 1.1.1 - 1.1.3 показатели рекомендуется формировать исходя из количества контрольных точек, по которым дата фактического достижения, указанная в графе 11 раздела II настоящего приложения, соответствует отчетному периоду, отраженных в разрезе получателей субсидии;</t>
  </si>
  <si>
    <t>по строке 1.2 в разрезе результатов предоставления субсидии показатели рекомендуется формировать исходя из количества контрольных точек, по которым дата фактического достижения, указанная в графе 11 раздела II настоящего приложения, наступила в периодах, предшествующих отчетному, отраженных в разрезе получателей субсидии;</t>
  </si>
  <si>
    <t>по строке 1.3 в разрезе результатов предоставления субсидии рекомендуется формировать исходя из суммы количества контрольных точек, указанных в строках 1.3.1 - 1.3.2 в разрезе результатов предоставления субсидии;</t>
  </si>
  <si>
    <t>по строкам 1.3.1, 1.3.2 показатели рекомендуется формировать исходя из количества контрольных точек, по которым на конец отчетного периода в графе 11 раздела II настоящего приложения отсутствует информация о фактическом достижении, отраженных в разрезе получателей субсидии;</t>
  </si>
  <si>
    <t>по строке 1.4 в разрезе результатов предоставления субсидии рекомендуется формировать исходя из суммы количества контрольных точек, указанных в строках 1.4.1, 1.4.2 в разрезе результатов предоставления субсидии;</t>
  </si>
  <si>
    <t>по строке 1.4.1 показатели рекомендуется формировать исходя из количества контрольных точек, достижение которых запланировано в течение трех месяцев, следующих за отчетным периодом, по которым прогнозная дата, указанная в графе 11 раздела II настоящего приложения, соответствует или наступает ранее плановой даты, указанной в графе 10 раздела II настоящего приложения, отраженных в разрезе получателей субсидии;</t>
  </si>
  <si>
    <t>по строке 1.4.2 показатели рекомендуется формировать исходя из количества контрольных точек, достижение которых запланировано в течение трех месяцев, следующих за отчетным периодом, по которым прогнозная дата, указанная в графе 11 раздела II настоящего приложения, наступает позднее плановой даты, указанной в графе 10 раздела II настоящего приложения, отраженных в разрезе получателей субсидии.</t>
  </si>
  <si>
    <t>Раздел II. Информация о достижении результатов</t>
  </si>
  <si>
    <t>предоставления субсидии</t>
  </si>
  <si>
    <t xml:space="preserve">плановое </t>
  </si>
  <si>
    <t xml:space="preserve">фактическое </t>
  </si>
  <si>
    <t xml:space="preserve">прогнозное с начала текущего финансового года </t>
  </si>
  <si>
    <t xml:space="preserve">обязательств, руб. </t>
  </si>
  <si>
    <t xml:space="preserve">с даты заключения соглашения </t>
  </si>
  <si>
    <t xml:space="preserve">Результат предоставления субсидии: </t>
  </si>
  <si>
    <t xml:space="preserve">X </t>
  </si>
  <si>
    <t xml:space="preserve">Контрольная точка: </t>
  </si>
  <si>
    <t xml:space="preserve">... </t>
  </si>
  <si>
    <r>
      <t>2</t>
    </r>
    <r>
      <rPr>
        <sz val="11"/>
        <rFont val="Times New Roman"/>
        <family val="1"/>
        <charset val="204"/>
      </rPr>
      <t xml:space="preserve">  Показатели раздела II настоящего приложения:</t>
    </r>
  </si>
  <si>
    <t>для строк «Результат предоставления субсидии»:</t>
  </si>
  <si>
    <t>в части граф 5-9, 12, 14, 15 сумма показателей указанных граф по строке «Результат предоставления субсидии» в разрезе получателей субсидии;</t>
  </si>
  <si>
    <t>в части графы 13 разница между размером субсидии, утвержденным при обосновании бюджетных ассигнований по соответствующей субсидии, и показателем графы 12;</t>
  </si>
  <si>
    <t xml:space="preserve">Получатель субсидии </t>
  </si>
  <si>
    <t xml:space="preserve">из них с начала текущего финансового года </t>
  </si>
  <si>
    <t xml:space="preserve">плановый </t>
  </si>
  <si>
    <t>денежных обязательств, руб.</t>
  </si>
  <si>
    <t xml:space="preserve">нераспреде-ленный, руб. </t>
  </si>
  <si>
    <t xml:space="preserve">фактический/ прогнозный </t>
  </si>
  <si>
    <t xml:space="preserve">Приложение </t>
  </si>
  <si>
    <t xml:space="preserve">к приказу управления финансов </t>
  </si>
  <si>
    <r>
      <t xml:space="preserve">Количество </t>
    </r>
    <r>
      <rPr>
        <vertAlign val="superscript"/>
        <sz val="10"/>
        <rFont val="Times New Roman"/>
        <family val="1"/>
        <charset val="204"/>
      </rPr>
      <t>1</t>
    </r>
  </si>
  <si>
    <t xml:space="preserve">Периодичность: </t>
  </si>
  <si>
    <t>для иных граф показатели заполняются в соответствии с показателями отчетов о реализации плана мероприятий по достижению результатов предоставления субсидий.</t>
  </si>
  <si>
    <r>
      <t>Наименования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</si>
  <si>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Тип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</si>
  <si>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Значение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</si>
  <si>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Срок достижения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</si>
  <si>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Размер субсидии, подлежащей предоставлению в текущем финансовом году</t>
    </r>
    <r>
      <rPr>
        <vertAlign val="superscript"/>
        <sz val="11"/>
        <rFont val="Times New Roman"/>
        <family val="1"/>
        <charset val="204"/>
      </rPr>
      <t>2</t>
    </r>
  </si>
  <si>
    <r>
      <t>Объем обязательств, принятых в целях достижения результатов предоставления субсидии (недополученных доходов) в текущем финансовом году</t>
    </r>
    <r>
      <rPr>
        <vertAlign val="superscript"/>
        <sz val="11"/>
        <rFont val="Times New Roman"/>
        <family val="1"/>
        <charset val="204"/>
      </rPr>
      <t>2</t>
    </r>
  </si>
  <si>
    <r>
      <t>Единица измере-ния</t>
    </r>
    <r>
      <rPr>
        <vertAlign val="superscript"/>
        <sz val="11"/>
        <rFont val="Times New Roman"/>
        <family val="1"/>
        <charset val="204"/>
      </rPr>
      <t>2</t>
    </r>
  </si>
  <si>
    <t>распределен-ный по получателям субсидии, руб.</t>
  </si>
  <si>
    <t>от 28.12.2024 № 369</t>
  </si>
  <si>
    <t xml:space="preserve">               (должность)                  (подпись)                      (расшифровка подписи)</t>
  </si>
  <si>
    <t>ММБУ УДХ</t>
  </si>
  <si>
    <t>Контрольная точка 1.1: Заключение договоров</t>
  </si>
  <si>
    <t>Контрольная точка 1.2: Количество исполненных договоров</t>
  </si>
  <si>
    <t>Комитет по развитию городского хозяйства администрации города Мурманска</t>
  </si>
  <si>
    <r>
      <t xml:space="preserve">Соглашение о предоставлении из бюджета муниципального образования город Мурманск муниципальному бюджетному или автономному учреждению субсидии на иные цели </t>
    </r>
    <r>
      <rPr>
        <b/>
        <sz val="10"/>
        <rFont val="Times New Roman"/>
        <family val="1"/>
        <charset val="204"/>
      </rPr>
      <t>№1-ц от 09.01.2025</t>
    </r>
  </si>
  <si>
    <t>Наименование Учреждения</t>
  </si>
  <si>
    <t>Мурманское муниципальное бюджетное учреждение "Управление дорожного хозяйства"</t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</si>
  <si>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"Инженерные изыскания, разработка и экспертиза проектной документации"(958030)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</si>
  <si>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"Компенсация расходов на оплату стоимости проезда и провоза багажа к месту использования отпуска (отдыха) и обратно" (958040)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</si>
  <si>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"Осуществление городом Мурманском функций административного центра области" (958050)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</si>
  <si>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"Закупка материалов для ремонта остановочных павильонов" (958060)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</si>
  <si>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"Окраска пешеходных ограждений сторонними организациями" (958070)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</si>
  <si>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"Приобретение скамеек" (958080)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</si>
  <si>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"Мероприятия по сносу гаражных строений " (958090)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</si>
  <si>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"Выполнение работ по ремонту металлического ограждения по проспекту Ленина у домов № 55,57,59" (958130)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</si>
  <si>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"Содержание прочих объектов благоустройства" (958180)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</si>
  <si>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"Выполнение работ по диагностике (оценке технического состояния) автомобильных дорог общего пользования местного значения муниципального образования город Мурманск" (958200)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</si>
  <si>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"Приобретение остановочных павильонов" (958210)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</si>
  <si>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"Формирование современной городской среды" (958220)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</si>
  <si>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"Приобретение ящиков для песка и шкафов для хранения инструментов" (958240)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</si>
  <si>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"Приобретение урн" (958250)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</si>
  <si>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"Мероприятия в рамках развития и приведения в нормативное состояние автомобильных дорог регионального или межмуниципального, местного значения, включающих искусственные дорожные сооружения" (958260)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</si>
  <si>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"Выполнение работ по ремонту пешеходного ограждения, расположенного возле детской поликлиники № 2 по адресу ул. Папанина, д. 1" (958270)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</si>
  <si>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"Мероприятия по обеспечению транспортной безопасности путепровода через ж/д пути в районе Старого Нагорного" (958320)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</si>
  <si>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"Выполнение работ по диагностике и паспортизации пешеходного моста через реку Роста" (958330)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</si>
  <si>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"Расходы на осуществление контроля качества при выполнении дорожных работ на автомобильных дорогах общего пользования местного значения" (958380)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</si>
  <si>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"Оказание услуг по согласованию топографических съемок и проектной документации" (958420)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</si>
  <si>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"Оказание услуг по вывозу снега с улично-дорожной сети и объектов благоустройства сторонними организациями" (958430)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</si>
  <si>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"Капитальный ремонт и ремонт автомобильных дорог общего пользования местного значения (на конкурсной основе)" (958460)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</si>
  <si>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"Обеспечение временного трудоустройства безработных и несовершеннолетних граждан, участвующих во временных общественно полезных работах" (958480)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</si>
  <si>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"Содержание территории сторонними организациями" (958510)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</si>
  <si>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"Подключение к АПК "Профилактика преступлений и правонарушений" дополнительных сегментов" (958550)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</si>
  <si>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"Выполнение работ по разработке проектной документации на капитальный ремонт объектов благоустройства" (958690)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</si>
  <si>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"Выполнение работ по ремонту и капитальному ремонту объектов благоустройства" (958700)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</si>
  <si>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"Мероприятия по демонтажу, перемещению, хранению и утилизации незаконно размещенных объектов, не являющихся объектами капитального строительства" (958720)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</si>
  <si>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"Закупка  материалов для устройства искусственных дорожных неровностей на пешеходных переходах" (958890)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</si>
  <si>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"Инженерные изыскания, разработка и экспертиза проектной документации"(958030)</t>
    </r>
  </si>
  <si>
    <r>
      <t>Результат предоставления субсидии</t>
    </r>
    <r>
      <rPr>
        <b/>
        <sz val="11"/>
        <rFont val="Times New Roman"/>
        <family val="1"/>
        <charset val="204"/>
      </rPr>
      <t xml:space="preserve"> "Компенсация расходов на оплату стоимости проезда и провоза багажа к месту использования отпуска (отдыха) и обратно" (958040)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</si>
  <si>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"Осуществление городом Мурманском функций административного центра области" (958050)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</si>
  <si>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"Окраска пешеходных ограждений сторонними организациями" (958070)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</si>
  <si>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"Приобретение скамеек" (958080)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</si>
  <si>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"Мероприятия по сносу гаражных строений " (958090)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</si>
  <si>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"Выполнение работ по ремонту металлического ограждения по проспекту Ленина у домов № 55,57,59" (958130)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</si>
  <si>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"Содержание прочих объектов благоустройства" (958180)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</si>
  <si>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"Выполнение работ по диагностике (оценке технического состояния) автомобильных дорог общего пользования местного значения муниципального образования город Мурманск" (958200)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</si>
  <si>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"Приобретение остановочных павильонов" (958210)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</si>
  <si>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"Формирование современной городской среды" (958220)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</si>
  <si>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"Приобретение ящиков для песка и шкафов для хранения инструментов" (958240)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</si>
  <si>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"Приобретение урн" (958250)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</si>
  <si>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"Мероприятия в рамках развития и приведения в нормативное состояние автомобильных дорог регионального или межмуниципального, местного значения, включающих искусственные дорожные сооружения" (958260)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</si>
  <si>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"Выполнение работ по ремонту пешеходного ограждения, расположенного возле детской поликлиники № 2 по адресу ул. Папанина, д. 1" (958270)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</si>
  <si>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"Мероприятия по обеспечению транспортной безопасности путепровода через ж/д пути в районе Старого Нагорного" (958320)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</si>
  <si>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"Выполнение работ по диагностике и паспортизации пешеходного моста через реку Роста" (958330)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</si>
  <si>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"Оказание услуг по согласованию топографических съемок и проектной документации" (958420)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</si>
  <si>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"Оказание услуг по вывозу снега с улично-дорожной сети и объектов благоустройства сторонними организациями" (958430)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</si>
  <si>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"Капитальный ремонт и ремонт автомобильных дорог общего пользования местного значения (на конкурсной основе)" (958460)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</si>
  <si>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"Выполнение работ по демонтажу пешеходных ограждений сторонними организациями" (958470)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</si>
  <si>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"Обеспечение временного трудоустройства безработных и несовершеннолетних граждан, участвующих во временных общественно полезных работах" (958480)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</si>
  <si>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"Содержание территории сторонними организациями" (958510)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</si>
  <si>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"Подключение к АПК "Профилактика преступлений и правонарушений" дополнительных сегментов" (958550)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</si>
  <si>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"Закупка материалов для ремонта остановочных павильонов" (958060)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</si>
  <si>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"Расходы на осуществление контроля качества при выполнении дорожных работ на автомобильных дорогах общего пользования местного значения" (958380)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</si>
  <si>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"Выполнение работ по разработке проектной документации на капитальный ремонт объектов благоустройства" (958690)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</si>
  <si>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"Выполнение работ по ремонту и капитальному ремонту объектов благоустройства" (958700)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</si>
  <si>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"Мероприятия по демонтажу, перемещению, хранению и утилизации незаконно размещенных объектов, не являющихся объектами капитального строительства" (958720)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</si>
  <si>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"Закупка  материалов для устройства искусственных дорожных неровностей на пешеходных переходах" (958890)</t>
    </r>
  </si>
  <si>
    <t>Результат предоставления Субсидии 1: Количество произведенных проверок достоверности сметной стоимости, экспертиза проектной документации</t>
  </si>
  <si>
    <t>Результат предоставления Субсидии 1: Численность работников и членов их семей, имеющих право на компенсацию</t>
  </si>
  <si>
    <t>Контрольная точка 1.1: Количество работников и членов их семей, воспользовавшихся правом на компенсацию</t>
  </si>
  <si>
    <t>Результат предоставления Субсидии 1: Доля транспортных средств, отображаемых в системе мониторинга уборки территорий муниципальных образований Мурманской области</t>
  </si>
  <si>
    <t>Контрольная точка 1.1
Отображение транспортных средств в системе мониторинга уборки территорий муниципальных образований Мурманской области</t>
  </si>
  <si>
    <t>Результат предоставления Субсидии 2: Площадь уборки</t>
  </si>
  <si>
    <t>Контрольная точка 2.1
Заключение договоров</t>
  </si>
  <si>
    <t>Контрольная точка 2.2
Количество убранной площади</t>
  </si>
  <si>
    <t>Результат предоставления Субсидии 1: Количество приобретаемых стекол для ремонта остановочных павильонов</t>
  </si>
  <si>
    <t>Контрольная точка 1.2: Количество приобретенных стекол для ремонта остановочных павильонов</t>
  </si>
  <si>
    <t>Результат предоставления Субсидии 1: Площадь пешеходных ограждений, подлежащих окраске</t>
  </si>
  <si>
    <t>Контрольная точка 1.2: Площадь окрашенных пешеходных ограждений</t>
  </si>
  <si>
    <t>Результат предоставления Субсидии 1: Количество приобретаемых скамеек</t>
  </si>
  <si>
    <t>Контрольная точка 1.2: Количество приобретенных скамеек</t>
  </si>
  <si>
    <t>Результат предоставления Субсидии 1: Количество гаражей, подлежащих демонтажу</t>
  </si>
  <si>
    <t>Контрольная точка 1.1: Заключение договора</t>
  </si>
  <si>
    <t>Контрольная точка 1.2: Количество демонтированных гаражей</t>
  </si>
  <si>
    <t>Результат предоставления Субсидии 1: Выполненные работы по ремонту объекта</t>
  </si>
  <si>
    <t>Контрольная точка 1.2: Выполнение работ по ремонту металлического ограждения по проспекту Ленина у домов № 55,57,59</t>
  </si>
  <si>
    <t>Результат предоставления Субсидии 1: Количество объектов, подлежащих содержанию</t>
  </si>
  <si>
    <t>Контрольная точка 1.1: Заключение договоров услуг</t>
  </si>
  <si>
    <t>Контрольная точка 1.2: Количество объектов содержания</t>
  </si>
  <si>
    <t>Результат предоставления Субсидии 1: Количество приобретаемых секций для ремонта пешеходных ограждений</t>
  </si>
  <si>
    <t xml:space="preserve">Контрольная точка 1.1: Заключение договоров </t>
  </si>
  <si>
    <t>Контрольная точка 1.2: Количество приобретаемых секций для ремонта пешеходных ограждений</t>
  </si>
  <si>
    <t>Результат предоставления Субсидии 1: Выполнение работ по диагностике (оценке технического состояния) автомобильных дорог общего пользования местного значения муниципального образования город Мурманск</t>
  </si>
  <si>
    <t>Контрольная точка 1.2:Выполнение работ по диагностике (оценке технического состояния) автомобильных дорог общего пользования местного значения муниципального образования город Мурманск</t>
  </si>
  <si>
    <t>Результат предоставления Субсидии 1: Количество приобретенных остановочных павильонов</t>
  </si>
  <si>
    <t>Контрольная точка 1.2:Количество приобретенных остановочных павильонов</t>
  </si>
  <si>
    <t>Результат предоставления Субсидии 1:
Количество благоустроенных дворовых территорий</t>
  </si>
  <si>
    <t>Контрольная точка 1.1: 
Заключение договоров на выполнение работ</t>
  </si>
  <si>
    <t>Контрольная точка 1.2: Количество благоустроенных дворовых территорий</t>
  </si>
  <si>
    <t>Результат предоставления Субсидии 1:
Количество приобретаемых ящиков для песка и шкафов для хранения инструментов</t>
  </si>
  <si>
    <t>Контрольная точка 1.1: 
Заключение договора</t>
  </si>
  <si>
    <t>Контрольная точка 1.2: Количество приобретаемых ящиков для песка и шкафов для хранения инструментов</t>
  </si>
  <si>
    <t>Результат предоставления Субсидии 1: Количество приобретаемых урн</t>
  </si>
  <si>
    <t>Контрольная точка 1.2: Количество приобретенных урн</t>
  </si>
  <si>
    <t>Результат предоставления Субсидии 1: Приведены в нормативное состояние автомобильные дороги регионального или межмуниципального. местного значения и искусственные дорожные сооружения на них, а также дорожная сеть городских агломераций</t>
  </si>
  <si>
    <t xml:space="preserve">
Контрольная точка 1.1:
Заключение договоров </t>
  </si>
  <si>
    <t>Контрольная точка 1.2:
Приведены в нормативное состояние автомобильные дороги регионального или межмуниципального. местного значения и искусственные дорожные сооружения на них, а также дорожная сеть городских агломераций</t>
  </si>
  <si>
    <t>Результат предоставления Субсидии 2: Приведены в нормативное состояние автомобильные дороги регионального или межмуниципального., местного значения и искусственные дорожные сооружения на них</t>
  </si>
  <si>
    <t xml:space="preserve">
Контрольная точка 2.1:
Заключение договоров </t>
  </si>
  <si>
    <t>Контрольная точка 2.2:
Приведены в нормативное состояние автомобильные дороги регионального или межмуниципального., местного значения и искусственные дорожные сооружения на них</t>
  </si>
  <si>
    <t>Результат предоставления Субсидии 1:
Количество п. м. отремонтированного пешеходного ограждения, расположенного возле детской поликлиники №2 по адресу ул. Папанина, д. 1</t>
  </si>
  <si>
    <t>Контрольная точка 1.1: 
Заключение договоров</t>
  </si>
  <si>
    <t>Контрольная точка 1.2: Выполнен ремонт пешеходного ограждения, расположенного возле детской поликлиники №2 по адресу ул. Папанина, д. 1</t>
  </si>
  <si>
    <t>Результат предоставления Субсидии 1:
План обеспечения транспортной безопасности ОТИ</t>
  </si>
  <si>
    <t>Контрольная точка 1.1: 
Заключение договоров на оказание услуг</t>
  </si>
  <si>
    <t>Контрольная точка 1.2: исполнение договоров на оказание услуг</t>
  </si>
  <si>
    <t>Результат предоставления Субсидии 2:
Проект по оснащению ОТИ инженерно-техническими средствами обеспечения транспортной безопасности в соответствии с действующим законодательством</t>
  </si>
  <si>
    <t>Результат предоставления Субсидии 1:
Выполненные работы по диагностике, паспортизации пешеходного моста через реку Роста</t>
  </si>
  <si>
    <t>Контрольная точка 1.2:Выполненные работы по диагностике, паспортизации пешеходного моста через реку Роста</t>
  </si>
  <si>
    <t>Результат предоставления Субсидии 1: Осуществление контроля</t>
  </si>
  <si>
    <t>Контрольная точка 1.2: Исполнение договора</t>
  </si>
  <si>
    <t>Результат предоставления Субсидии 1: Согласование топографических съемок и проектной документации</t>
  </si>
  <si>
    <t>Контрольная точка 1.1: направление на согласование топографической съемки и проектной документации</t>
  </si>
  <si>
    <t>Контрольная точка 1.2: Согласование топографических съемок и проектной документации</t>
  </si>
  <si>
    <t xml:space="preserve">Результат предоставления Субсидии 1: Объем вывезенного снега </t>
  </si>
  <si>
    <t xml:space="preserve">Контрольная точка 1.2: Объем вывезенного снега </t>
  </si>
  <si>
    <t>Результат предоставления Субсидии 1: Площадь автомобильных дорог общего пользования местного значения и (или) их участков, приведенных в нормативноесостояние за счет средств иного межбюджетного трансферта в результате ремонта автомобильных дорог</t>
  </si>
  <si>
    <t>Контрольная точка 1.2: Выполнение работ по ремонту автомобильных дорог местного значения по Верхне-Ростинскому шоссе (от ул. Домостроительной до ул. Свердлова)</t>
  </si>
  <si>
    <t>Результат предоставления Субсидии 2: Протяженность автомобильных дорог общего пользования местного значения и (или) их участков, приведенных в нормативноесостояние за счет средств иного межбюджетного трансферта в результате ремонта автомобильных дорог</t>
  </si>
  <si>
    <t>Контрольная точка 2.2: Выполнение работ по ремонту автомобильных дорог местного значения по Верхне-Ростинскому шоссе (от ул. Домостроительной до ул. Свердлова)</t>
  </si>
  <si>
    <t>Результат предоставления Субсидии 1:  Количество п. м. демонтированных  пешеходных ограждений</t>
  </si>
  <si>
    <t>Контрольная точка 1.2:  демонтаж пешеходных ограждений</t>
  </si>
  <si>
    <t>Результат предоставления Субсидии 1: Численность граждан, привлеченных к общественно полезным работам (Несовершеннолетние граждане в возрасте от 14 до 18 лет)</t>
  </si>
  <si>
    <t>Контрольная точка 1.1: Численность граждан, привлеченных к общественно полезным работам (Несовершеннолетние граждане в возрасте от 14 до 18 лет)</t>
  </si>
  <si>
    <t>Результат предоставления Субсидии 2: Численность граждан, привлеченных к общественно полезным работам (Пенсионеры, уволенные по сокращению численности или штата)</t>
  </si>
  <si>
    <t>Контрольная точка 2.1: Численность граждан, привлеченных к общественно полезным работам (Пенсионеры, уволенные по сокращению численности или штата)</t>
  </si>
  <si>
    <t xml:space="preserve">      Контрольная точка 1.1: заключение договоров</t>
  </si>
  <si>
    <t>Результат предоставления Субсидии 1: Количество заключенных договоров</t>
  </si>
  <si>
    <t xml:space="preserve">      Контрольная точка 1.2: Количество заключенных договоров</t>
  </si>
  <si>
    <t>Результат предоставления Субсидии 1: Содержание и обслуживание АПК "Профилактика преступлений и правонарушений" дополнительных сегментов</t>
  </si>
  <si>
    <t xml:space="preserve">      Контрольная точка 1.2: Содержание и обслуживание АПК "Профилактика преступлений и правонарушений" дополнительных сегментов</t>
  </si>
  <si>
    <t>Результат предоставления Субсидии 1:  Разработка проектной  документации на капитальный ремонт объектов благоустройства</t>
  </si>
  <si>
    <t>Контрольная точка 1.2: Проектная документации на капитальный ремонт объектов благоустройства</t>
  </si>
  <si>
    <r>
      <t>Результат предоставления Субсидии 1: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Выполненные работ по ремонту и капитальному ремонту объектов благоустройства</t>
    </r>
  </si>
  <si>
    <t>Контрольная точка 1.2: Выполненные работ по ремонту и капитальному ремонту объектов благоустройства</t>
  </si>
  <si>
    <t>Результат предоставления Субсидии 1: Количество демонтированных, перемещенных и утилизированных объектов, не являющимися объектами капитального строительства</t>
  </si>
  <si>
    <t>Контрольная точка 1.2: Количество демонтированных, перемещенных и утилизированных объектов, не являющимися объектами капитального строительства</t>
  </si>
  <si>
    <t>Результат предоставления Субсидии 1: Количество пешеходных переходов, приведенных в нормативное состояние путем устройства в местах их размещения искусственных дорожных неровностей в виде композитных приподнятых пешеходных переходов</t>
  </si>
  <si>
    <t>Контрольная точка 1.1:  Заключение договоров</t>
  </si>
  <si>
    <t>Контрольная точка 1.2: Количество пешеходных переходов, приведенных в нормативное состояние путем устройства в местах их размещения искусственных дорожных неровностей в виде композитных приподнятых пешеходных переходов</t>
  </si>
  <si>
    <t>шт.</t>
  </si>
  <si>
    <t>1-да, 0-нет</t>
  </si>
  <si>
    <t>чел.</t>
  </si>
  <si>
    <t>Процент</t>
  </si>
  <si>
    <t>кв.м.</t>
  </si>
  <si>
    <t>ед.</t>
  </si>
  <si>
    <t>кв.м</t>
  </si>
  <si>
    <t xml:space="preserve">ед. </t>
  </si>
  <si>
    <t>усл. шт.</t>
  </si>
  <si>
    <t>п.м.</t>
  </si>
  <si>
    <t>да-1, нет-0</t>
  </si>
  <si>
    <t>м.куб.</t>
  </si>
  <si>
    <t>км.</t>
  </si>
  <si>
    <t>Приобретение товаров, работ, услуг</t>
  </si>
  <si>
    <t>Выплаты физическим лицам</t>
  </si>
  <si>
    <t>Руководитель                          _______________    __________________   _____________________________</t>
  </si>
  <si>
    <t xml:space="preserve">      Директор</t>
  </si>
  <si>
    <t>Исполнитель: Ковшира В. В., тел. 25-36-59</t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</si>
  <si>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"Покос травы на озеленительной полосе и газонах сторонними организациями" (958100)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</si>
  <si>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"Выполнение собственными силами или с привлечением сторонних подрядных организаций неотложных работ по уборке и очистке участков дорожных сетей, межквартальных проездов от снежных завалов с вывозом снега" (958570)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</si>
  <si>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"Мероприятия, направленные на выполнение работ по ямочному ремонту дворовых проездов" (958580)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</si>
  <si>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"Выполнение работ по разработке проекта организации дорожного движения и паспортизации автомобильных дорог общего пользования местного значения города Мурманска" (958800)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</si>
  <si>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"Выполнение работ по обустройству детских игровых площадок " (958910)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</si>
  <si>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"Выполнение работ по капитальному ремонту дворовых территорий (по исполнению судебных решений)" (958940)</t>
    </r>
  </si>
  <si>
    <t>.1.</t>
  </si>
  <si>
    <t>.1.1.</t>
  </si>
  <si>
    <t>.1.2.</t>
  </si>
  <si>
    <t>.1.3.</t>
  </si>
  <si>
    <t>.2.</t>
  </si>
  <si>
    <t>.3.</t>
  </si>
  <si>
    <t>.3.1.</t>
  </si>
  <si>
    <t>.3.2.</t>
  </si>
  <si>
    <t>.4.</t>
  </si>
  <si>
    <t>.4.1.</t>
  </si>
  <si>
    <t>.4.2.</t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</si>
  <si>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"Возмещение расходов по переустройству (реконструкции) существующих линейных объектов электросетевого хозяйства, попадающих в зону производства работ по объекту "Капитальный ремонт улицы Героев Рыбачьего от примыкания к улице Капитана Копытова до дома № 33 по улице Героев Рыбачьего и проезда до дома № 4 по улице Шабалина " (958950)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</si>
  <si>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"Покос травы на озеленительной полосе и газонах сторонними организациями " (958100)</t>
    </r>
  </si>
  <si>
    <t>Результат предоставления Субсидии 1:  Площадь выкашивания</t>
  </si>
  <si>
    <t>Контрольная точка 1.2: Площадь выкашивания</t>
  </si>
  <si>
    <t>тыс.кв.м</t>
  </si>
  <si>
    <t>Результат предоставления Субсидии 3: Готовность объекта: "Капитальный ремонт ул. Подгорной
от примыкания с ул. Фестивальной
до дома 92 по
ул. Подгорной (2 этап)" (мероприятие 2024 года)</t>
  </si>
  <si>
    <t>Контрольная точка 3.1: Готовность объекта</t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</si>
  <si>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"Выполнение собственными силами или с привлечением сторонних подрядных организаций неотложных работ по уборке и очистке участков дорожных сетей, межквартальных проездов от снежных завалов с вывозом снега" (958570)</t>
    </r>
  </si>
  <si>
    <t>Результат предоставления Субсидии 1: Оплата принятых обязательств сторонним подрядным
организациям на выполнение  неотложных работ по уборке и очистке участков
дорожных сетей, межквартальных проездов от снежных завалов с вывозом снега</t>
  </si>
  <si>
    <t>Контрольная точка 1.2: оплата
обязательств по заключенным договорам</t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</si>
  <si>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"Мероприятия, направленные на выполнение работ по ямочному ремонту дворовых проездов" (958580)</t>
    </r>
  </si>
  <si>
    <t>Результат предоставления Субсидии 1: Количество дворовых проездов, в отношении которых выполнен ямочный ремонт</t>
  </si>
  <si>
    <t>Контрольная точка 1.2: Количество дворовых проездов, в отношении которых выполнен ямочный ремонт</t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</si>
  <si>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"Капитальный ремонт и ремонт автомобильных дорог общего пользования местного значения" (958680)</t>
    </r>
  </si>
  <si>
    <t>Результат предоставления Субсидии 1: Количество капитально отремонтированных перекрестков (мероприятие 2024 года)</t>
  </si>
  <si>
    <t>Контрольная точка 1.1: Количество капитально отремонтированных перекрестков (мероприятие 2024 года)</t>
  </si>
  <si>
    <t>Результат предоставления Субсидии 2: Оплата обязательств, в рамках договора, заключенных в 2024 году</t>
  </si>
  <si>
    <t>Контрольная точка 2.1: Оплата обязательств, в рамках договора, заключенных в 2024 году</t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</si>
  <si>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"Выполнение работ по разработке проекта организации дорожного движения и паспортизации автомобильных дорог общего пользования местного значения города Мурманска" (958800)</t>
    </r>
  </si>
  <si>
    <t>Результат предоставления Субсидии 1: Заключение договоров на выполнение работ по разработке проекта организации дорожного движения и паспортизации автомобильных дорог общего пользования местного значения города Мурманска</t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</si>
  <si>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"Выполнение работ по обустройству детских игровых площадок " (958910)</t>
    </r>
  </si>
  <si>
    <t xml:space="preserve">Результат предоставления Субсидии 1: Количество обустроенных детских площадок (мероприятие 2023 года) </t>
  </si>
  <si>
    <t>Контрольная точка 1.1: Количество обустроенных детских площадок</t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</si>
  <si>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"Выполнение работ по капитальному ремонту дворовых территорий (по исполнению судебных решений) " (958940)</t>
    </r>
  </si>
  <si>
    <t>Результат предоставления Субсидии 1: Оплата обязательств по выполнению работ по капитальному ремонту дворовых территорий (исполнение судебных решений)</t>
  </si>
  <si>
    <t>Контрольная точка 1.1: Оплата обязательств</t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</si>
  <si>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"Возмещение расходов по переустройству (реконструкции) существующих линейных объектов электросетевого хозяйства, попадающих в зону производства работ по объекту "Капитальный ремонт улицы Героев Рыбачьего от примыкания к улице Капитана Копытова до дома № 33 по улице Героев Рыбачьего и проезда до дома № 4 по улице Шабалина " (958950)</t>
    </r>
  </si>
  <si>
    <t>Результат предоставления Субсидии 1: Возмещение расходов по переустройству (реконструкции) существующих линейных объектов электросетевого хозяйства, попадающих в зону производства работ по объекту "Капитальный ремонт улицы Героев Рыбачьего от примыкания к улице Капитана Копытова до дома № 33 по улице Героев Рыбачьего и проезда до дома № 4 по улице Шабалина</t>
  </si>
  <si>
    <t>Результат предоставления Субсидии 1:
Доля транспортных средств, отображаемых в системе мониторинга уборки территорий муниципальных образований Мурманской области</t>
  </si>
  <si>
    <t>Контрольная точка 1.1: 
Отображение транспортных средств в системе мониторинга уборки территорий муниципальных образований Мурманской области</t>
  </si>
  <si>
    <t>Результат предоставления Субсидии 2:
Площадь уборки</t>
  </si>
  <si>
    <t>Контрольная точка 2.1: 
Заключение договоров</t>
  </si>
  <si>
    <t>Контрольная точка 2.2: 
Количество убранной площади</t>
  </si>
  <si>
    <t>Результат предоставления Субсидии 3: Оплата обязательств, в рамках договоров, заключенных в 2024 году</t>
  </si>
  <si>
    <t>Контрольная точка 3.1: Количество оплаченных договоров</t>
  </si>
  <si>
    <t>Результат предоставления Субсидии 1: Количество гаражных строений, подлежащих демонтажу</t>
  </si>
  <si>
    <t>Результат предоставления Субсидии 1: Выполнение работ по ремонту объекта</t>
  </si>
  <si>
    <t>Контрольная точка 1.2: Выполнение работ по ремонту металлического ограждения по проспекту Ленина у домов № 55, 57, 59</t>
  </si>
  <si>
    <t>Результат предоставления Субсидии 1: Количество изготовленных секций для ремонта  пешеходных ограждений</t>
  </si>
  <si>
    <t>Контрольная точка 1.2:Количество изготовленных секций для ремонта  пешеходных ограждений</t>
  </si>
  <si>
    <t>Контрольная точка 1.2: Выполнение работ по диагностике (оценке технического состояния) автомобильных дорог общего пользования местного значения муниципального образования город Мурманск</t>
  </si>
  <si>
    <t>Результат предоставления Субсидии 1: Количество приобретаемых остановочных павильонов</t>
  </si>
  <si>
    <t>Контрольная точка 1.2: Количество приобретенных остановочных павильонов</t>
  </si>
  <si>
    <t>Результат предоставления Субсидии 1: Количество приобретаемых ящиков для песка  и шкафов для хранения инструментов</t>
  </si>
  <si>
    <t>Контрольная точка 1.2: Количество приобретенных ящиков для песка  и шкафов для хранения инструментов</t>
  </si>
  <si>
    <t>Результат предоставления Субсидии 1: Приведены в нормативное состояние автомобильные дороги местного значения и искусственные дорожные сооружения на них</t>
  </si>
  <si>
    <t>Контрольная точка 1.2: Приведены в нормативное состояние автомобильные дороги местного значения и искусственные дорожные сооружения на них</t>
  </si>
  <si>
    <t>Результат предоставления Субсидии 1: Количество п.м. отремонтированного пешеходного ограждения, расположенного возле детской поликлиники № 2 по адресу ул. Папанина, д. 1</t>
  </si>
  <si>
    <t xml:space="preserve">
Контрольная точка 1.1: Заключение договора</t>
  </si>
  <si>
    <t>Контрольная точка 1.2:Выполнен ремонт пешеходного ограждения, расположенного возле детской поликлиники № 2 по адресу ул. Папанина, д.1</t>
  </si>
  <si>
    <t>Результат предоставления Субсидии 1: План обеспечения транспортной безопасности ОТИ</t>
  </si>
  <si>
    <t xml:space="preserve">
Контрольная точка 1.1: заключение договоров на оказание услуг</t>
  </si>
  <si>
    <t xml:space="preserve">
Контрольная точка 2.1: заключение договоров на оказание услуг</t>
  </si>
  <si>
    <t>Контрольная точка 2.2: исполнение договоров на оказание услуг</t>
  </si>
  <si>
    <t>Результат предоставления Субсидии 1: Выполненные работы по диагностике, паспортизации пешеходного моста через реку Роста</t>
  </si>
  <si>
    <t>Контрольная точка 1.2: Выполнена  диагностика и паспортизация пешеходного моста через реку Роста</t>
  </si>
  <si>
    <t xml:space="preserve">
Контрольная точка 1.1: направление на согласование топографической съемки и проектной документации</t>
  </si>
  <si>
    <t>Контрольная точка 1.2: согласование  топографической съемки и проектной документации</t>
  </si>
  <si>
    <t>Результат предоставления Субсидии 1: Количество п.м. демонтированных пешеходных ограждений</t>
  </si>
  <si>
    <t xml:space="preserve">
Контрольная точка 1.1: заключение договоров
</t>
  </si>
  <si>
    <t xml:space="preserve">Контрольная точка 1.2: демонтаж пешеходных ограждений 
</t>
  </si>
  <si>
    <t xml:space="preserve">
Контрольная точка 1.1: Заключение договоров
</t>
  </si>
  <si>
    <t>Контрольная точка 1.2:  количество заключенных договоров</t>
  </si>
  <si>
    <t xml:space="preserve">
Контрольная точка 1.1: заключение договоров</t>
  </si>
  <si>
    <t>Контрольная точка 1.2: Содержание и обслуживание АПК "Профилактика преступлений и правонарушений" дополнительных сегментов</t>
  </si>
  <si>
    <t xml:space="preserve">Контрольная точка 1.1:  Заключение договоров </t>
  </si>
  <si>
    <t>Результат предоставления Субсидии 1: Разработка проектной документации на капитальный ремонт объектов благоустройства</t>
  </si>
  <si>
    <t xml:space="preserve">Контрольная точка 1.2: проектная документация на капитальный ремонт объектов благоустройства
</t>
  </si>
  <si>
    <t>Результат предоставления Субсидии 1: Выполенные работы по ремонту и капитальному ремонту объектов благоустройства</t>
  </si>
  <si>
    <t xml:space="preserve">Контрольная точка 1.2: выполненные работы по ремонту и капитальному ремонту объектов благоустройства
</t>
  </si>
  <si>
    <t>Результат предоставления Субсидии 1: Количество демонтированных, перемещённых и утилизированных, незаконно размещенных объектов, не являющимися объектами капитального строительства</t>
  </si>
  <si>
    <t xml:space="preserve">Контрольная точка 1.2: Количество демонтированных, перемещённых и утилизированных, незаконно размещенных объектов, не являющимися объектами капитального строительства </t>
  </si>
  <si>
    <t>Терешин Е.В.</t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</si>
  <si>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"Услуги по изготовлению секций пешеходных ограждений" (958190)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</si>
  <si>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"Выполнение работ по технологическим присоединениям" (958410)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</si>
  <si>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"Реализация мероприятий по ремонту и капитальному ремонту автомобильных дорог, а также приобретению материалов и оборудования для обеспечения безопасности дорожного движения" (958640)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</si>
  <si>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"Капитальный ремонт и ремонт автомобильных дорог общего пользования местного значения" (958680)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</si>
  <si>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"Устройство пешеходной связи и проезда к АНОО «Губернаторский Лицей» (ул. Советская) " (958960)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</si>
  <si>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"Выполнение работ по благоустройству территории Октябрьского административного округа города Мурманска в части выполнения работ по ремонту проезда к общеобразовательному учреждению (Гимназия № 8 по ул. Академика Книповича)" (958990)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</si>
  <si>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"Выполнение работ по ремонту лестницы в районе дома № 38 по улице Полярные Зори в Октябрьском административном округе города Мурманска" (958993)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</si>
  <si>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"Выполнение работ по подключению остановочного комплекса ул. Привокзальная" (958991)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</si>
  <si>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"Выполнение работ по содержанию автомобильной дороги общего пользования местного значения «Проезд от д. 43 до д. 2 по улице Траловой» в части устройства тротуара" (958992)</t>
    </r>
  </si>
  <si>
    <t>Результат предоставления Субсидии 4:
Количество отремонтированных проездов</t>
  </si>
  <si>
    <t>Контрольная точка 4.1: 
Заключение договоров</t>
  </si>
  <si>
    <t>Контрольная точка 4.2: 
Ремонт проезда от ул. Нахимова к МБОУ г. Мурманска СОШ № 38</t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</si>
  <si>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"Выполнение работ по технологическим присоединениям" (958410)</t>
    </r>
  </si>
  <si>
    <t xml:space="preserve">Результат предоставления Субсидии 1: Количество произведенных технологических присоединений </t>
  </si>
  <si>
    <t xml:space="preserve">Контрольная точка 1.1:Заключение договоров на выполнение работ по ремонту автомобильных дорог местного значения по Верхне-Ростинскому шоссе (от ул. Домостроительной до ул. Свердлова) </t>
  </si>
  <si>
    <t>Контрольная точка 1.3: Заключение договоров на выполнение работ по ремонту автомобильных дорог местного значения по ул. Капитана Орликовой (от просп. Кольского д. 39 по ул. Капитана Орликовой)</t>
  </si>
  <si>
    <t>Контрольная точка 1.4: Выполнение работ по ремонту автомобильных дорог местного значения по ул. Капитана Орликовой (от просп. Кольского д. 39 по ул. Капитана Орликовой)</t>
  </si>
  <si>
    <t>Контрольная точка 1.5: Заключение договоров на  выполнение работ по ремонту участка автодороги по Прибрежной дороге (от моста до ул. Достоевского)</t>
  </si>
  <si>
    <t>Контрольная точка 1.6: Выполнение работ по ремонту участка
автодороги по Прибрежной дороге (от
моста до ул. Достоевского)</t>
  </si>
  <si>
    <t>Контрольная точка 1.7: Заключение договоров на выполнение работ по ремонту участка автодороги по ул. Героев Рыбачьего (от ул Шабалина до разворотной площадки)</t>
  </si>
  <si>
    <t>Контрольная точка 1.8: Выполнение работ по ремонту участка
автодороги по ул. Героев Рыбачьего (от ул Шабалина до разворотной площадки)</t>
  </si>
  <si>
    <t>Контрольная точка 1.9: Заключение договоров на выполнение работ по ремонту автомобильной дороги, искусственного дорожного сооружения в части выполнения работ по ремонту автомобильной дороги общего пользования местного значения улицы Челюскинцев в Октябрьском административном округе города Мурманска</t>
  </si>
  <si>
    <t>Контрольная точка 1.10: Выполнение работ по ремонту автомобильной дороги, искусственного дорожного сооружения в части выполнения работ по ремонту автомобильной дороги общего пользования местного значения улицы Челюскинцев в Октябрьском административном округе города Мурманска</t>
  </si>
  <si>
    <t>Контрольная точка 2.1: Заключение договоров на выполнение работ по ремонту автомобильных дорог местного значения по Верхне-Ростинскому шоссе (от ул. Домостроительной до ул. Свердлова)</t>
  </si>
  <si>
    <t>Контрольная точка 2.3: Заключение договоров на выполнение работ по ремонту автомобильных дорог местного значения по ул. Капитана Орликовой (от просп. Кольского д. 39 по ул. Капитана Орликовой)</t>
  </si>
  <si>
    <t>Контрольная точка 2.4: Выполнение работ по ремонту автомобильных дорог местного значения по ул. Капитана Орликовой (от просп. Кольского д. 39 по ул. Капитана Орликовой)</t>
  </si>
  <si>
    <t>Контрольная точка 2.5: Заключение договоров на  выполнение работ по ремонту участка автодороги по Прибрежной дороге (от моста до ул. Достоевского)</t>
  </si>
  <si>
    <t>Контрольная точка 2.6: Выполнение работ по ремонту участка
автодороги по Прибрежной дороге (от
моста до ул. Достоевского)</t>
  </si>
  <si>
    <t>Контрольная точка 2.7: Заключение договоров на выполнение работ по ремонту участка автодороги по ул. Героев Рыбачьего (от ул Шабалина до разворотной площадки)</t>
  </si>
  <si>
    <t>Контрольная точка 2.8: Выполнение работ по ремонту участка
автодороги по ул. Героев Рыбачьего (от ул Шабалина до разворотной площадки)</t>
  </si>
  <si>
    <t>Контрольная точка 2.9: Заключение договоров на выполнение работ по ремонту автомобильной дороги, искусственного дорожного сооружения в части выполнения работ по ремонту автомобильной дороги общего пользования местного значения улицы Челюскинцев в Октябрьском административном округе города Мурманска</t>
  </si>
  <si>
    <t>Контрольная точка 2.10: Выполнение работ по ремонту автомобильной дороги, искусственного дорожного сооружения в части выполнения работ по ремонту автомобильной дороги общего пользования местного значения улицы Челюскинцев в Октябрьском административном округе города Мурманска</t>
  </si>
  <si>
    <t>Результат предоставления Субсидии 4: Протяженность элементов обустройства автодорог, приведенных в нормативное состояние/установленных с привличением средств иных межбюджетных трансфертов</t>
  </si>
  <si>
    <t xml:space="preserve">пог.м. </t>
  </si>
  <si>
    <t>Контрольная точка 4.1: Заключение договоров</t>
  </si>
  <si>
    <t>Контрольная точка 4.2: Капитальный ремонт дороги (устройство барьерного ограждения) на ул. Верхне-Ростинское шоссе, ул. Челюскинцев и пр. Северном</t>
  </si>
  <si>
    <t>Контрольная точка 4.3: Капитальный ремонт дороги (устройство барьерного ограждения) на ул. Достоевского, участок от примыкания с ул. Подгорной до дома №3А по ул. Достоевского</t>
  </si>
  <si>
    <t>Контрольная точка 4.4: Капитальный ремонт дороги (устройство
барьерного ограждения) на ул. Подгорной, участок от путепровода до примыкания с ул. Прибрежной и участок по ул. Прибрежной от примыкания с ул. Подгорной до дома №34 по ул. Прибрежной</t>
  </si>
  <si>
    <t>Контрольная точка 4.5: Капитальный ремонт дороги (устройство барьерного ограждения) на ул. Подгорной, участок от съезда к очистным сооружениям до путепровода</t>
  </si>
  <si>
    <t>Контрольная точка 4.6: Капитальный ремонт дороги (устройство) барьерного ограждения вдоль домов №№ 24-30 по ул. Папанина, вдоль домов №№ 27-29 по ул. Старостина</t>
  </si>
  <si>
    <t>Результат предоставления Субсидии 5: Площадь тротуаров, приведенных в нормативное состояние с привлечением средств субсидии</t>
  </si>
  <si>
    <t>Контрольная точка 5.1: Заключение договоров</t>
  </si>
  <si>
    <t>Контрольная точка 5.2: Ремонт тротуара по улице Магомета Гаджиева в Ленинском административном округе города Мурманска</t>
  </si>
  <si>
    <t>Результат предоставления Субсидии 6: Протяженность тротуаров, приведенных в нормативное состояние с привлечением средств субсидии</t>
  </si>
  <si>
    <t>Контрольная точка 6.1: Заключение договоров</t>
  </si>
  <si>
    <t>Контрольная точка 6.2: Ремонт тротуара по улице Магомета Гаджиева в Ленинском административном округе города Мурманска</t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</si>
  <si>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"Реализация мероприятий по ремонту и капитальному ремонту автомобильных дорог, а также приобретению материалов и оборудования для обеспечения безопасности дорожного движения" (958640)</t>
    </r>
  </si>
  <si>
    <t xml:space="preserve">Результат предоставления Субсидии 1:Количество отремонтированных перекрестков </t>
  </si>
  <si>
    <t xml:space="preserve">Контрольная точка 1.2: :Количество отремонтированных перекрестков </t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</si>
  <si>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"Услуги по изготовлению секций пешеходных ограждений" (958190)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</si>
  <si>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"Устройство пешеходной связи и проезда к АНОО «Губернаторский Лицей» (ул. Советская) " (958960)</t>
    </r>
  </si>
  <si>
    <t>Результат предоставления Субсидии 1:  Выполнение работ по устройству
пешеходной связи и проезда к АНОО "Губернаторский Лицей"  (ул. Советская)</t>
  </si>
  <si>
    <t>Контрольная точка 1.1: Выполнены работы по устройству
пешеходной связи и проезда к АНОО "Губернаторский Лицей"  (ул. Советская)</t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</si>
  <si>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"Выполнение работ по благоустройству территории Октябрьского административного округа города Мурманска в части выполнения работ по ремонту проезда к общеобразовательному учреждению (Гимназия № 8 по ул. Академика Книповича)" (958990)</t>
    </r>
  </si>
  <si>
    <t>Результат предоставления Субсидии 1: Выполнение работ по ремонту проезда к общеобразовательному учреждению (Гимназия № 8 по ул. Академика Книповича)</t>
  </si>
  <si>
    <t>Контрольная точка 1.2: Выполнение работ по ремонту проезда к общеобразовательному учреждению (Гимназия № 8 по ул. Академика Книповича)</t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</si>
  <si>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"Выполнение работ по подключению остановочного комплекса ул. Привокзальная" (958991)</t>
    </r>
  </si>
  <si>
    <t xml:space="preserve">Результат предоставления Субсидии 1: Подключение остановочного комплекса ул. Привокзальная </t>
  </si>
  <si>
    <t>Контрольная точка 1.1:   Заключение договора</t>
  </si>
  <si>
    <t xml:space="preserve">Контрольная точка 1.2: Подключение остановочного комплекса ул. Привокзальная </t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</si>
  <si>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"Выполнение работ по содержанию автомобильной дороги общего пользования местного значения «Проезд от д. 43 до д. 2 по улице Траловой» в части устройства тротуара" (958992)</t>
    </r>
  </si>
  <si>
    <t xml:space="preserve">Результат предоставления Субсидии 1: Количество обустроенных тротуаров </t>
  </si>
  <si>
    <t xml:space="preserve">Контрольная точка 1.2: Количество обустроенных тротуаров </t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</si>
  <si>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"Выполнение работ по ремонту лестницы в районе дома № 38 по улице Полярные Зори в Октябрьском административном округе города Мурманска" (958993)</t>
    </r>
  </si>
  <si>
    <t>Результат предоставления Субсидии 1: Выполенные работы по ремонту лестницы в районе дома № 38 по улице Полярные Зори в Октябрьском административном округе города Мурманска</t>
  </si>
  <si>
    <t>Контрольная точка 1.2: Выполенные работы по ремонту лестницы в районе дома № 38 по улице Полярные Зори в Октябрьском административном округе города Мурманска</t>
  </si>
  <si>
    <t>по состоянию на «01» января  2026 года</t>
  </si>
  <si>
    <t>Результат предоставления Субсидии 2: Выполнение работ по расчету сводной сметы на проектно-изыскательские работы</t>
  </si>
  <si>
    <t>ед..</t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</si>
  <si>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"Восстановление мемориальных досок" (958830)</t>
    </r>
  </si>
  <si>
    <t>Результат предоставления субсидии "Восстановление мемориальных досок" (958830)</t>
  </si>
  <si>
    <t>Результат предоставления Субсидии 1: Замена мемориальной доски , посвященной герою-пограничнику И.А.Халатинув</t>
  </si>
  <si>
    <t>Контрольная точка 1.1: заключен договор на замену мемориальной доски</t>
  </si>
  <si>
    <t>Контрольная точка 1.2: Замена мемориальной доски , посвященной герою-пограничнику И.А.Халатину</t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</si>
  <si>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"Выполнение работ и закупка материалов для ремонта автомобильной дороги общего пользования местного значения Героев-североморцев в Ленинском административном округе города Мурманска" (958903)</t>
    </r>
  </si>
  <si>
    <t xml:space="preserve">Результат предоставления Субсидии 1: Выполнение работ по устройству покрытия проезжей части в районе дома №43 по проспекту Героев-североморцев </t>
  </si>
  <si>
    <t xml:space="preserve">Контрольная точка 1.2:  Выполнение работ по устройству покрытия проезжей части в районе дома №43 по проспекту Героев-североморцев </t>
  </si>
  <si>
    <t>Результат предоставления Субсидии 2: Закупка материалов для ремонта автомобильной дороги общего пользования местного значения Героев-североморцев в Ленинском административном округе города Мурманска</t>
  </si>
  <si>
    <t>Контрольная точка 2.1: Заключение договоров</t>
  </si>
  <si>
    <t>Контрольная точка 2.2:  Закупка материалов для ремонта автомобильной дороги общего пользования местного значения Героев-североморцев в Ленинском административном округе города Мурманска</t>
  </si>
  <si>
    <t>кв. м.</t>
  </si>
  <si>
    <t>т</t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</si>
  <si>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"Оказание услуг по обследованию улично-дорожной сети города Мурманск с целью подготовки к внедрению платного парковочного пространства" (958908)</t>
    </r>
  </si>
  <si>
    <t>Результат предоставления Субсидии 1:  Услуги по обследованию улично-дорожной сети города Мурманск с целью подготовки к внедрению платного парковочного пространства</t>
  </si>
  <si>
    <t>Контрольная точка 1.2: Услуги оказаны</t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</si>
  <si>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"Компенсация расходов по уплате налога на имущество и земельного налога по договору безвозмездного пользования недвижимым имуществом ЦО ЛАПЛАНДИЯ ГАНОУ МО" (958994)</t>
    </r>
  </si>
  <si>
    <t>Результат предоставления Субсидии 1: Оплата обязательств по заключенным договорам</t>
  </si>
  <si>
    <t>Контрольная точка 1.2: Оплата обязательств</t>
  </si>
  <si>
    <t xml:space="preserve">шт. </t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</si>
  <si>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"Предоставление специальной техники по договору финансовой аренды " (958995)</t>
    </r>
  </si>
  <si>
    <r>
      <t>Результат предоставления субсидии</t>
    </r>
    <r>
      <rPr>
        <b/>
        <sz val="11"/>
        <rFont val="Times New Roman"/>
        <family val="1"/>
        <charset val="204"/>
      </rPr>
      <t xml:space="preserve"> "Компенсация расходов по уплате налога на имущество и земельного налога по договору безвозмездного пользования недвижимым имуществом ЦО ЛАПЛАНДИЯ ГАНОУ МО" (958994)</t>
    </r>
  </si>
  <si>
    <r>
      <t>Результат предоставления субсидии</t>
    </r>
    <r>
      <rPr>
        <b/>
        <sz val="11"/>
        <rFont val="Times New Roman"/>
        <family val="1"/>
        <charset val="204"/>
      </rPr>
      <t xml:space="preserve"> "Предоставление специальной техники по договору финансовой аренды " (958995)</t>
    </r>
  </si>
  <si>
    <t>Результат предоставления Субсидии 1: Приобретение специальной техники по договору финансовой аренды</t>
  </si>
  <si>
    <t xml:space="preserve">Контрольная точка 1.1: заключение договоров </t>
  </si>
  <si>
    <t>Контрольная точка 1.2: приобретение специальной техники по договору финансовой аренды</t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</si>
  <si>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"Выполнение научно - исследовательских работ по обследованию зеленых насаждений города Мурманск и оценки их состояния " (958996)</t>
    </r>
  </si>
  <si>
    <r>
      <t>Результат предоставления субсидии</t>
    </r>
    <r>
      <rPr>
        <b/>
        <sz val="11"/>
        <rFont val="Times New Roman"/>
        <family val="1"/>
        <charset val="204"/>
      </rPr>
      <t xml:space="preserve"> "Выполнение научно - исследовательских работ по обследованию зеленых насаждений города Мурманск и оценки их состояния " (958996)</t>
    </r>
  </si>
  <si>
    <t>Результат предоставления Субсидии 1: Выполнение научно - исследовательских работ по обследованию зеленых насаждений города Мурманск и оценки их состояния</t>
  </si>
  <si>
    <t>Контрольная точка 1.2: Выполнение научно - исследовательских работ по обследованию зеленых насаждений города Мурманск и оценки их состояния</t>
  </si>
  <si>
    <t>Не все контракты расторглись под фактическое исполнение</t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</si>
  <si>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"Выполнение работ и закупка материалов для ремонта автомобильной дороги общего пользования местного значения Героев-североморцев в Ленинском административном округе города Мурманска" (958903)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</si>
  <si>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"Оказание услуг по обследованию улично-дорожной сети города Мурманск с целью подготовки к внедрению платного парковочного пространства" (958908)</t>
    </r>
  </si>
  <si>
    <t>ежеквартально, уточненный</t>
  </si>
  <si>
    <t>«29» января 2025 года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</si>
</sst>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3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43" fontId="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</cellStyleXfs>
  <cellXfs count="14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justify"/>
    </xf>
    <xf numFmtId="0" fontId="5" fillId="0" borderId="0" xfId="0" applyFont="1"/>
    <xf numFmtId="0" fontId="1" fillId="0" borderId="0" xfId="0" applyFont="1" applyAlignment="1">
      <alignment horizontal="left" indent="15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vertical="top" wrapText="1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vertical="top" wrapText="1"/>
    </xf>
    <xf numFmtId="0" fontId="0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justify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3" fontId="0" fillId="0" borderId="0" xfId="0" applyNumberFormat="1" applyFont="1"/>
    <xf numFmtId="43" fontId="1" fillId="0" borderId="1" xfId="1" applyFont="1" applyBorder="1" applyAlignment="1">
      <alignment horizontal="center" vertical="center" wrapText="1"/>
    </xf>
    <xf numFmtId="0" fontId="0" fillId="0" borderId="5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 wrapText="1"/>
    </xf>
    <xf numFmtId="0" fontId="0" fillId="0" borderId="0" xfId="0" applyFont="1" applyFill="1"/>
    <xf numFmtId="43" fontId="0" fillId="0" borderId="0" xfId="1" applyFont="1"/>
    <xf numFmtId="0" fontId="5" fillId="2" borderId="4" xfId="0" applyNumberFormat="1" applyFont="1" applyFill="1" applyBorder="1" applyAlignment="1">
      <alignment horizontal="left" vertical="top" wrapText="1"/>
    </xf>
    <xf numFmtId="0" fontId="6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left" wrapText="1"/>
    </xf>
    <xf numFmtId="0" fontId="6" fillId="0" borderId="0" xfId="0" applyFont="1" applyAlignment="1">
      <alignment horizontal="right"/>
    </xf>
    <xf numFmtId="0" fontId="5" fillId="2" borderId="2" xfId="0" applyNumberFormat="1" applyFont="1" applyFill="1" applyBorder="1" applyAlignment="1">
      <alignment horizontal="right" vertical="top" wrapText="1"/>
    </xf>
    <xf numFmtId="0" fontId="7" fillId="0" borderId="2" xfId="0" applyNumberFormat="1" applyFont="1" applyBorder="1" applyAlignment="1">
      <alignment horizontal="right" vertical="top" wrapText="1"/>
    </xf>
    <xf numFmtId="0" fontId="7" fillId="0" borderId="4" xfId="0" applyNumberFormat="1" applyFont="1" applyBorder="1" applyAlignment="1">
      <alignment horizontal="left" vertical="top" wrapText="1"/>
    </xf>
    <xf numFmtId="0" fontId="5" fillId="0" borderId="2" xfId="0" applyNumberFormat="1" applyFont="1" applyBorder="1" applyAlignment="1">
      <alignment horizontal="right" vertical="top" wrapText="1"/>
    </xf>
    <xf numFmtId="0" fontId="5" fillId="0" borderId="4" xfId="0" applyNumberFormat="1" applyFont="1" applyBorder="1" applyAlignment="1">
      <alignment horizontal="left" vertical="top" wrapText="1"/>
    </xf>
    <xf numFmtId="0" fontId="5" fillId="2" borderId="4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wrapText="1"/>
    </xf>
    <xf numFmtId="0" fontId="5" fillId="2" borderId="4" xfId="0" applyNumberFormat="1" applyFont="1" applyFill="1" applyBorder="1" applyAlignment="1">
      <alignment horizontal="left" vertical="top" wrapText="1"/>
    </xf>
    <xf numFmtId="0" fontId="6" fillId="0" borderId="0" xfId="0" applyFont="1" applyFill="1"/>
    <xf numFmtId="0" fontId="0" fillId="0" borderId="0" xfId="0" applyFont="1" applyFill="1" applyAlignment="1">
      <alignment vertical="center"/>
    </xf>
    <xf numFmtId="43" fontId="0" fillId="0" borderId="0" xfId="0" applyNumberFormat="1" applyFont="1" applyFill="1"/>
    <xf numFmtId="2" fontId="0" fillId="0" borderId="0" xfId="0" applyNumberFormat="1" applyFont="1" applyFill="1"/>
    <xf numFmtId="0" fontId="6" fillId="4" borderId="1" xfId="0" applyFont="1" applyFill="1" applyBorder="1" applyAlignment="1">
      <alignment horizontal="left" vertical="center" wrapText="1"/>
    </xf>
    <xf numFmtId="0" fontId="6" fillId="4" borderId="1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14" fontId="6" fillId="4" borderId="1" xfId="0" applyNumberFormat="1" applyFont="1" applyFill="1" applyBorder="1" applyAlignment="1">
      <alignment horizontal="center" vertical="center"/>
    </xf>
    <xf numFmtId="43" fontId="1" fillId="4" borderId="1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wrapText="1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wrapText="1"/>
    </xf>
    <xf numFmtId="0" fontId="6" fillId="4" borderId="12" xfId="0" applyFont="1" applyFill="1" applyBorder="1" applyAlignment="1">
      <alignment wrapText="1"/>
    </xf>
    <xf numFmtId="14" fontId="8" fillId="4" borderId="1" xfId="0" applyNumberFormat="1" applyFont="1" applyFill="1" applyBorder="1" applyAlignment="1">
      <alignment horizontal="center" vertical="center"/>
    </xf>
    <xf numFmtId="14" fontId="6" fillId="4" borderId="1" xfId="1" applyNumberFormat="1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left" wrapText="1"/>
    </xf>
    <xf numFmtId="0" fontId="5" fillId="2" borderId="4" xfId="0" applyNumberFormat="1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/>
    <xf numFmtId="0" fontId="6" fillId="0" borderId="0" xfId="0" applyFont="1"/>
    <xf numFmtId="0" fontId="6" fillId="0" borderId="0" xfId="0" applyFont="1" applyFill="1"/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5" borderId="0" xfId="0" applyFont="1" applyFill="1"/>
    <xf numFmtId="0" fontId="1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Border="1" applyAlignment="1">
      <alignment horizontal="justify" wrapText="1"/>
    </xf>
    <xf numFmtId="0" fontId="5" fillId="0" borderId="5" xfId="0" applyFont="1" applyBorder="1" applyAlignment="1">
      <alignment horizontal="justify" wrapText="1"/>
    </xf>
    <xf numFmtId="0" fontId="5" fillId="0" borderId="3" xfId="0" applyFont="1" applyBorder="1" applyAlignment="1">
      <alignment horizontal="justify" wrapText="1"/>
    </xf>
    <xf numFmtId="0" fontId="5" fillId="0" borderId="6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6" xfId="0" applyFont="1" applyBorder="1" applyAlignment="1">
      <alignment horizontal="justify" wrapText="1"/>
    </xf>
    <xf numFmtId="2" fontId="5" fillId="0" borderId="0" xfId="0" applyNumberFormat="1" applyFont="1" applyAlignment="1">
      <alignment horizontal="justify" vertical="top" wrapText="1"/>
    </xf>
    <xf numFmtId="2" fontId="4" fillId="0" borderId="0" xfId="0" applyNumberFormat="1" applyFont="1" applyAlignment="1">
      <alignment horizontal="justify" vertical="top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left" vertical="top" wrapText="1"/>
    </xf>
    <xf numFmtId="0" fontId="5" fillId="2" borderId="4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1" fillId="4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3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7" xfId="0" applyFont="1" applyFill="1" applyBorder="1" applyAlignment="1">
      <alignment horizontal="left" vertical="top" wrapText="1"/>
    </xf>
    <xf numFmtId="0" fontId="5" fillId="4" borderId="8" xfId="0" applyFont="1" applyFill="1" applyBorder="1" applyAlignment="1">
      <alignment horizontal="left" vertical="top" wrapText="1"/>
    </xf>
    <xf numFmtId="0" fontId="5" fillId="4" borderId="14" xfId="0" applyFont="1" applyFill="1" applyBorder="1" applyAlignment="1">
      <alignment horizontal="left" vertical="top" wrapText="1"/>
    </xf>
    <xf numFmtId="0" fontId="5" fillId="4" borderId="15" xfId="0" applyFont="1" applyFill="1" applyBorder="1" applyAlignment="1">
      <alignment horizontal="left" vertical="top" wrapText="1"/>
    </xf>
    <xf numFmtId="0" fontId="5" fillId="4" borderId="9" xfId="0" applyFont="1" applyFill="1" applyBorder="1" applyAlignment="1">
      <alignment horizontal="left" vertical="top" wrapText="1"/>
    </xf>
    <xf numFmtId="0" fontId="5" fillId="4" borderId="10" xfId="0" applyFont="1" applyFill="1" applyBorder="1" applyAlignment="1">
      <alignment horizontal="left" vertical="top" wrapText="1"/>
    </xf>
    <xf numFmtId="0" fontId="5" fillId="4" borderId="7" xfId="0" applyFont="1" applyFill="1" applyBorder="1" applyAlignment="1">
      <alignment horizontal="center" vertical="top" wrapText="1"/>
    </xf>
    <xf numFmtId="0" fontId="5" fillId="4" borderId="8" xfId="0" applyFont="1" applyFill="1" applyBorder="1" applyAlignment="1">
      <alignment horizontal="center" vertical="top" wrapText="1"/>
    </xf>
    <xf numFmtId="0" fontId="5" fillId="4" borderId="14" xfId="0" applyFont="1" applyFill="1" applyBorder="1" applyAlignment="1">
      <alignment horizontal="center" vertical="top" wrapText="1"/>
    </xf>
    <xf numFmtId="0" fontId="5" fillId="4" borderId="15" xfId="0" applyFont="1" applyFill="1" applyBorder="1" applyAlignment="1">
      <alignment horizontal="center" vertical="top" wrapText="1"/>
    </xf>
    <xf numFmtId="0" fontId="5" fillId="4" borderId="9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horizontal="center" vertical="top" wrapText="1"/>
    </xf>
    <xf numFmtId="43" fontId="1" fillId="4" borderId="11" xfId="1" applyFont="1" applyFill="1" applyBorder="1" applyAlignment="1">
      <alignment horizontal="center" vertical="center" wrapText="1"/>
    </xf>
    <xf numFmtId="43" fontId="1" fillId="4" borderId="12" xfId="1" applyFont="1" applyFill="1" applyBorder="1" applyAlignment="1">
      <alignment horizontal="center" vertical="center" wrapText="1"/>
    </xf>
    <xf numFmtId="43" fontId="1" fillId="4" borderId="13" xfId="1" applyFont="1" applyFill="1" applyBorder="1" applyAlignment="1">
      <alignment horizontal="center" vertical="center" wrapText="1"/>
    </xf>
    <xf numFmtId="43" fontId="0" fillId="0" borderId="0" xfId="0" applyNumberFormat="1" applyFill="1"/>
  </cellXfs>
  <cellStyles count="11">
    <cellStyle name="Обычный" xfId="0" builtinId="0"/>
    <cellStyle name="Обычный 2" xfId="5"/>
    <cellStyle name="Обычный 2 2" xfId="7"/>
    <cellStyle name="Обычный 3" xfId="4"/>
    <cellStyle name="Обычный 3 2" xfId="8"/>
    <cellStyle name="Обычный 4" xfId="6"/>
    <cellStyle name="Обычный 5" xfId="9"/>
    <cellStyle name="Обычный 6" xfId="2"/>
    <cellStyle name="Финансовый" xfId="1" builtinId="3"/>
    <cellStyle name="Финансовый 2" xfId="3"/>
    <cellStyle name="Финансовый 3" xfId="1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7DF9EAA589025731D15FC55B746BDBE8C64DB7D8CC68FD8BA0B41527205FB7C35C61D39C8826871A8EA2125BAE9E7B8859EB82CE45AB45FEC3A72810lAO4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0"/>
  <sheetViews>
    <sheetView topLeftCell="A25" zoomScale="110" zoomScaleNormal="110" workbookViewId="0">
      <selection activeCell="C39" sqref="C39:D39"/>
    </sheetView>
  </sheetViews>
  <sheetFormatPr defaultRowHeight="12.75"/>
  <cols>
    <col min="1" max="1" width="3.42578125" style="41" customWidth="1"/>
    <col min="2" max="2" width="5.140625" style="38" customWidth="1"/>
    <col min="3" max="3" width="10.5703125" style="9" customWidth="1"/>
    <col min="4" max="4" width="60.42578125" style="9" customWidth="1"/>
    <col min="5" max="5" width="15.7109375" style="9" customWidth="1"/>
    <col min="6" max="6" width="9.140625" style="50"/>
    <col min="7" max="16384" width="9.140625" style="9"/>
  </cols>
  <sheetData>
    <row r="1" spans="2:5">
      <c r="E1" s="10" t="s">
        <v>50</v>
      </c>
    </row>
    <row r="2" spans="2:5">
      <c r="E2" s="10" t="s">
        <v>51</v>
      </c>
    </row>
    <row r="3" spans="2:5">
      <c r="E3" s="10" t="s">
        <v>63</v>
      </c>
    </row>
    <row r="4" spans="2:5">
      <c r="E4" s="10"/>
    </row>
    <row r="5" spans="2:5">
      <c r="E5" s="10"/>
    </row>
    <row r="6" spans="2:5">
      <c r="B6" s="93" t="s">
        <v>0</v>
      </c>
      <c r="C6" s="93"/>
      <c r="D6" s="93"/>
      <c r="E6" s="93"/>
    </row>
    <row r="7" spans="2:5">
      <c r="B7" s="93" t="s">
        <v>1</v>
      </c>
      <c r="C7" s="93"/>
      <c r="D7" s="93"/>
      <c r="E7" s="93"/>
    </row>
    <row r="8" spans="2:5">
      <c r="B8" s="93" t="s">
        <v>388</v>
      </c>
      <c r="C8" s="93"/>
      <c r="D8" s="93"/>
      <c r="E8" s="93"/>
    </row>
    <row r="9" spans="2:5">
      <c r="B9" s="39"/>
      <c r="C9" s="11"/>
    </row>
    <row r="10" spans="2:5">
      <c r="B10" s="39"/>
      <c r="C10" s="11"/>
    </row>
    <row r="11" spans="2:5">
      <c r="B11" s="99" t="s">
        <v>2</v>
      </c>
      <c r="C11" s="99"/>
      <c r="D11" s="95" t="s">
        <v>68</v>
      </c>
      <c r="E11" s="95"/>
    </row>
    <row r="12" spans="2:5">
      <c r="B12" s="99"/>
      <c r="C12" s="99"/>
      <c r="D12" s="96"/>
      <c r="E12" s="96"/>
    </row>
    <row r="13" spans="2:5" ht="12.75" customHeight="1">
      <c r="B13" s="99" t="s">
        <v>70</v>
      </c>
      <c r="C13" s="99"/>
      <c r="D13" s="101" t="s">
        <v>71</v>
      </c>
      <c r="E13" s="101"/>
    </row>
    <row r="14" spans="2:5">
      <c r="B14" s="99"/>
      <c r="C14" s="99"/>
      <c r="D14" s="96"/>
      <c r="E14" s="96"/>
    </row>
    <row r="15" spans="2:5" ht="45" customHeight="1">
      <c r="B15" s="100" t="s">
        <v>3</v>
      </c>
      <c r="C15" s="100"/>
      <c r="D15" s="97" t="s">
        <v>69</v>
      </c>
      <c r="E15" s="97"/>
    </row>
    <row r="16" spans="2:5" ht="9.75" customHeight="1">
      <c r="B16" s="40"/>
      <c r="C16" s="16"/>
      <c r="D16" s="18"/>
      <c r="E16" s="18"/>
    </row>
    <row r="17" spans="1:6" ht="22.5" customHeight="1">
      <c r="B17" s="100" t="s">
        <v>53</v>
      </c>
      <c r="C17" s="100"/>
      <c r="D17" s="98" t="s">
        <v>424</v>
      </c>
      <c r="E17" s="98"/>
    </row>
    <row r="18" spans="1:6">
      <c r="B18" s="39"/>
      <c r="C18" s="3"/>
    </row>
    <row r="19" spans="1:6">
      <c r="B19" s="39"/>
      <c r="C19" s="3"/>
    </row>
    <row r="20" spans="1:6">
      <c r="B20" s="94" t="s">
        <v>4</v>
      </c>
      <c r="C20" s="94"/>
      <c r="D20" s="94"/>
      <c r="E20" s="94"/>
    </row>
    <row r="21" spans="1:6">
      <c r="B21" s="94" t="s">
        <v>5</v>
      </c>
      <c r="C21" s="94"/>
      <c r="D21" s="94"/>
      <c r="E21" s="94"/>
    </row>
    <row r="22" spans="1:6">
      <c r="B22" s="39"/>
      <c r="C22" s="3"/>
    </row>
    <row r="23" spans="1:6" ht="15" customHeight="1">
      <c r="A23" s="90"/>
      <c r="B23" s="90"/>
      <c r="C23" s="105" t="s">
        <v>6</v>
      </c>
      <c r="D23" s="106"/>
      <c r="E23" s="104" t="s">
        <v>52</v>
      </c>
    </row>
    <row r="24" spans="1:6">
      <c r="A24" s="90"/>
      <c r="B24" s="90"/>
      <c r="C24" s="107"/>
      <c r="D24" s="108"/>
      <c r="E24" s="104"/>
    </row>
    <row r="25" spans="1:6" ht="15" customHeight="1">
      <c r="A25" s="90">
        <v>1</v>
      </c>
      <c r="B25" s="90"/>
      <c r="C25" s="109">
        <v>2</v>
      </c>
      <c r="D25" s="110"/>
      <c r="E25" s="7">
        <v>3</v>
      </c>
    </row>
    <row r="26" spans="1:6" ht="30.75" customHeight="1">
      <c r="A26" s="42">
        <v>1</v>
      </c>
      <c r="B26" s="37"/>
      <c r="C26" s="111" t="s">
        <v>72</v>
      </c>
      <c r="D26" s="112"/>
      <c r="E26" s="20" t="s">
        <v>7</v>
      </c>
    </row>
    <row r="27" spans="1:6" ht="28.5" customHeight="1">
      <c r="A27" s="43">
        <f>A26</f>
        <v>1</v>
      </c>
      <c r="B27" s="44" t="s">
        <v>238</v>
      </c>
      <c r="C27" s="88" t="s">
        <v>8</v>
      </c>
      <c r="D27" s="89"/>
      <c r="E27" s="62">
        <f>E28+E29+E30</f>
        <v>0</v>
      </c>
    </row>
    <row r="28" spans="1:6" ht="15" customHeight="1">
      <c r="A28" s="45">
        <f t="shared" ref="A28:A37" si="0">A27</f>
        <v>1</v>
      </c>
      <c r="B28" s="46" t="s">
        <v>239</v>
      </c>
      <c r="C28" s="86" t="s">
        <v>9</v>
      </c>
      <c r="D28" s="87"/>
      <c r="E28" s="63">
        <v>0</v>
      </c>
      <c r="F28" s="78"/>
    </row>
    <row r="29" spans="1:6" ht="15" customHeight="1">
      <c r="A29" s="45">
        <f t="shared" si="0"/>
        <v>1</v>
      </c>
      <c r="B29" s="46" t="s">
        <v>240</v>
      </c>
      <c r="C29" s="86" t="s">
        <v>10</v>
      </c>
      <c r="D29" s="87"/>
      <c r="E29" s="63">
        <v>0</v>
      </c>
      <c r="F29" s="78"/>
    </row>
    <row r="30" spans="1:6" ht="15" customHeight="1">
      <c r="A30" s="45">
        <f t="shared" si="0"/>
        <v>1</v>
      </c>
      <c r="B30" s="46" t="s">
        <v>241</v>
      </c>
      <c r="C30" s="86" t="s">
        <v>11</v>
      </c>
      <c r="D30" s="87"/>
      <c r="E30" s="63">
        <v>0</v>
      </c>
      <c r="F30" s="78"/>
    </row>
    <row r="31" spans="1:6" ht="29.25" customHeight="1">
      <c r="A31" s="43">
        <f t="shared" si="0"/>
        <v>1</v>
      </c>
      <c r="B31" s="44" t="s">
        <v>242</v>
      </c>
      <c r="C31" s="88" t="s">
        <v>12</v>
      </c>
      <c r="D31" s="89"/>
      <c r="E31" s="62">
        <v>2</v>
      </c>
      <c r="F31" s="78"/>
    </row>
    <row r="32" spans="1:6" ht="21" customHeight="1">
      <c r="A32" s="45">
        <f t="shared" si="0"/>
        <v>1</v>
      </c>
      <c r="B32" s="44" t="s">
        <v>243</v>
      </c>
      <c r="C32" s="88" t="s">
        <v>13</v>
      </c>
      <c r="D32" s="89"/>
      <c r="E32" s="62">
        <f>E33+E34</f>
        <v>0</v>
      </c>
      <c r="F32" s="78"/>
    </row>
    <row r="33" spans="1:6" ht="15" customHeight="1">
      <c r="A33" s="45">
        <f t="shared" si="0"/>
        <v>1</v>
      </c>
      <c r="B33" s="46" t="s">
        <v>244</v>
      </c>
      <c r="C33" s="86" t="s">
        <v>14</v>
      </c>
      <c r="D33" s="87"/>
      <c r="E33" s="63">
        <v>0</v>
      </c>
      <c r="F33" s="78"/>
    </row>
    <row r="34" spans="1:6" ht="15" customHeight="1">
      <c r="A34" s="45">
        <f t="shared" si="0"/>
        <v>1</v>
      </c>
      <c r="B34" s="46" t="s">
        <v>245</v>
      </c>
      <c r="C34" s="86" t="s">
        <v>9</v>
      </c>
      <c r="D34" s="87"/>
      <c r="E34" s="63">
        <v>0</v>
      </c>
      <c r="F34" s="78"/>
    </row>
    <row r="35" spans="1:6" ht="39.75" customHeight="1">
      <c r="A35" s="43">
        <f t="shared" si="0"/>
        <v>1</v>
      </c>
      <c r="B35" s="44" t="s">
        <v>246</v>
      </c>
      <c r="C35" s="88" t="s">
        <v>15</v>
      </c>
      <c r="D35" s="89"/>
      <c r="E35" s="62">
        <f>E36+E37</f>
        <v>0</v>
      </c>
      <c r="F35" s="78"/>
    </row>
    <row r="36" spans="1:6" ht="15" customHeight="1">
      <c r="A36" s="45">
        <f t="shared" si="0"/>
        <v>1</v>
      </c>
      <c r="B36" s="46" t="s">
        <v>247</v>
      </c>
      <c r="C36" s="86" t="s">
        <v>16</v>
      </c>
      <c r="D36" s="87"/>
      <c r="E36" s="63">
        <v>0</v>
      </c>
      <c r="F36" s="78"/>
    </row>
    <row r="37" spans="1:6" ht="15" customHeight="1">
      <c r="A37" s="45">
        <f t="shared" si="0"/>
        <v>1</v>
      </c>
      <c r="B37" s="46" t="s">
        <v>248</v>
      </c>
      <c r="C37" s="86" t="s">
        <v>17</v>
      </c>
      <c r="D37" s="87"/>
      <c r="E37" s="63">
        <v>0</v>
      </c>
      <c r="F37" s="78"/>
    </row>
    <row r="38" spans="1:6" ht="45.75" customHeight="1">
      <c r="A38" s="42">
        <f>A26+1</f>
        <v>2</v>
      </c>
      <c r="B38" s="37"/>
      <c r="C38" s="91" t="s">
        <v>73</v>
      </c>
      <c r="D38" s="92"/>
      <c r="E38" s="19" t="s">
        <v>7</v>
      </c>
      <c r="F38" s="78"/>
    </row>
    <row r="39" spans="1:6" ht="15" customHeight="1">
      <c r="A39" s="43">
        <f>A38</f>
        <v>2</v>
      </c>
      <c r="B39" s="44" t="s">
        <v>238</v>
      </c>
      <c r="C39" s="88" t="s">
        <v>8</v>
      </c>
      <c r="D39" s="89"/>
      <c r="E39" s="62">
        <f>E40+E41+E42</f>
        <v>1</v>
      </c>
      <c r="F39" s="78"/>
    </row>
    <row r="40" spans="1:6" ht="15" customHeight="1">
      <c r="A40" s="45">
        <f t="shared" ref="A40:A49" si="1">A39</f>
        <v>2</v>
      </c>
      <c r="B40" s="46" t="s">
        <v>239</v>
      </c>
      <c r="C40" s="86" t="s">
        <v>9</v>
      </c>
      <c r="D40" s="87"/>
      <c r="E40" s="63">
        <v>1</v>
      </c>
      <c r="F40" s="78"/>
    </row>
    <row r="41" spans="1:6" ht="15" customHeight="1">
      <c r="A41" s="45">
        <f t="shared" si="1"/>
        <v>2</v>
      </c>
      <c r="B41" s="46" t="s">
        <v>240</v>
      </c>
      <c r="C41" s="86" t="s">
        <v>10</v>
      </c>
      <c r="D41" s="87"/>
      <c r="E41" s="63">
        <v>0</v>
      </c>
      <c r="F41" s="78"/>
    </row>
    <row r="42" spans="1:6" ht="15" customHeight="1">
      <c r="A42" s="45">
        <f t="shared" si="1"/>
        <v>2</v>
      </c>
      <c r="B42" s="46" t="s">
        <v>241</v>
      </c>
      <c r="C42" s="86" t="s">
        <v>11</v>
      </c>
      <c r="D42" s="87"/>
      <c r="E42" s="63">
        <v>0</v>
      </c>
      <c r="F42" s="78"/>
    </row>
    <row r="43" spans="1:6" ht="31.5" customHeight="1">
      <c r="A43" s="43">
        <f t="shared" si="1"/>
        <v>2</v>
      </c>
      <c r="B43" s="44" t="s">
        <v>242</v>
      </c>
      <c r="C43" s="88" t="s">
        <v>12</v>
      </c>
      <c r="D43" s="89"/>
      <c r="E43" s="62">
        <v>0</v>
      </c>
      <c r="F43" s="78"/>
    </row>
    <row r="44" spans="1:6" ht="15" customHeight="1">
      <c r="A44" s="45">
        <f t="shared" si="1"/>
        <v>2</v>
      </c>
      <c r="B44" s="44" t="s">
        <v>243</v>
      </c>
      <c r="C44" s="88" t="s">
        <v>18</v>
      </c>
      <c r="D44" s="89"/>
      <c r="E44" s="62">
        <f>E45+E46</f>
        <v>0</v>
      </c>
      <c r="F44" s="78"/>
    </row>
    <row r="45" spans="1:6" ht="15" customHeight="1">
      <c r="A45" s="45">
        <f t="shared" si="1"/>
        <v>2</v>
      </c>
      <c r="B45" s="46" t="s">
        <v>244</v>
      </c>
      <c r="C45" s="86" t="s">
        <v>14</v>
      </c>
      <c r="D45" s="87"/>
      <c r="E45" s="63">
        <v>0</v>
      </c>
      <c r="F45" s="78"/>
    </row>
    <row r="46" spans="1:6" ht="15" customHeight="1">
      <c r="A46" s="45">
        <f t="shared" si="1"/>
        <v>2</v>
      </c>
      <c r="B46" s="46" t="s">
        <v>245</v>
      </c>
      <c r="C46" s="86" t="s">
        <v>9</v>
      </c>
      <c r="D46" s="87"/>
      <c r="E46" s="63">
        <v>0</v>
      </c>
      <c r="F46" s="78"/>
    </row>
    <row r="47" spans="1:6" ht="26.25" customHeight="1">
      <c r="A47" s="43">
        <f t="shared" si="1"/>
        <v>2</v>
      </c>
      <c r="B47" s="44" t="s">
        <v>246</v>
      </c>
      <c r="C47" s="88" t="s">
        <v>15</v>
      </c>
      <c r="D47" s="89"/>
      <c r="E47" s="62">
        <v>0</v>
      </c>
      <c r="F47" s="78"/>
    </row>
    <row r="48" spans="1:6" ht="15" customHeight="1">
      <c r="A48" s="45">
        <f t="shared" si="1"/>
        <v>2</v>
      </c>
      <c r="B48" s="46" t="s">
        <v>247</v>
      </c>
      <c r="C48" s="86" t="s">
        <v>16</v>
      </c>
      <c r="D48" s="87"/>
      <c r="E48" s="63">
        <v>0</v>
      </c>
      <c r="F48" s="78"/>
    </row>
    <row r="49" spans="1:6" ht="15" customHeight="1">
      <c r="A49" s="45">
        <f t="shared" si="1"/>
        <v>2</v>
      </c>
      <c r="B49" s="46" t="s">
        <v>248</v>
      </c>
      <c r="C49" s="86" t="s">
        <v>17</v>
      </c>
      <c r="D49" s="87"/>
      <c r="E49" s="63">
        <v>0</v>
      </c>
      <c r="F49" s="78"/>
    </row>
    <row r="50" spans="1:6" ht="42" customHeight="1">
      <c r="A50" s="42">
        <f>A38+1</f>
        <v>3</v>
      </c>
      <c r="B50" s="37"/>
      <c r="C50" s="91" t="s">
        <v>74</v>
      </c>
      <c r="D50" s="92"/>
      <c r="E50" s="19" t="s">
        <v>7</v>
      </c>
      <c r="F50" s="78"/>
    </row>
    <row r="51" spans="1:6" ht="15" customHeight="1">
      <c r="A51" s="43">
        <f>A50</f>
        <v>3</v>
      </c>
      <c r="B51" s="44" t="s">
        <v>238</v>
      </c>
      <c r="C51" s="88" t="s">
        <v>8</v>
      </c>
      <c r="D51" s="89"/>
      <c r="E51" s="62">
        <f>E53+E52+E54</f>
        <v>0</v>
      </c>
      <c r="F51" s="78"/>
    </row>
    <row r="52" spans="1:6" ht="15" customHeight="1">
      <c r="A52" s="45">
        <f t="shared" ref="A52:A61" si="2">A51</f>
        <v>3</v>
      </c>
      <c r="B52" s="46" t="s">
        <v>239</v>
      </c>
      <c r="C52" s="86" t="s">
        <v>9</v>
      </c>
      <c r="D52" s="87"/>
      <c r="E52" s="63">
        <v>0</v>
      </c>
      <c r="F52" s="78"/>
    </row>
    <row r="53" spans="1:6" ht="15" customHeight="1">
      <c r="A53" s="45">
        <f t="shared" si="2"/>
        <v>3</v>
      </c>
      <c r="B53" s="46" t="s">
        <v>240</v>
      </c>
      <c r="C53" s="86" t="s">
        <v>10</v>
      </c>
      <c r="D53" s="87"/>
      <c r="E53" s="63">
        <v>0</v>
      </c>
      <c r="F53" s="78"/>
    </row>
    <row r="54" spans="1:6" ht="15" customHeight="1">
      <c r="A54" s="45">
        <f t="shared" si="2"/>
        <v>3</v>
      </c>
      <c r="B54" s="46" t="s">
        <v>241</v>
      </c>
      <c r="C54" s="86" t="s">
        <v>11</v>
      </c>
      <c r="D54" s="87"/>
      <c r="E54" s="63">
        <v>0</v>
      </c>
      <c r="F54" s="78"/>
    </row>
    <row r="55" spans="1:6" ht="15" customHeight="1">
      <c r="A55" s="43">
        <f t="shared" si="2"/>
        <v>3</v>
      </c>
      <c r="B55" s="44" t="s">
        <v>242</v>
      </c>
      <c r="C55" s="88" t="s">
        <v>12</v>
      </c>
      <c r="D55" s="89"/>
      <c r="E55" s="62">
        <v>4</v>
      </c>
      <c r="F55" s="78"/>
    </row>
    <row r="56" spans="1:6" ht="15" customHeight="1">
      <c r="A56" s="45">
        <f t="shared" si="2"/>
        <v>3</v>
      </c>
      <c r="B56" s="44" t="s">
        <v>243</v>
      </c>
      <c r="C56" s="88" t="s">
        <v>18</v>
      </c>
      <c r="D56" s="89"/>
      <c r="E56" s="62">
        <f>E57+E58</f>
        <v>2</v>
      </c>
      <c r="F56" s="78"/>
    </row>
    <row r="57" spans="1:6" ht="15" customHeight="1">
      <c r="A57" s="45">
        <f t="shared" si="2"/>
        <v>3</v>
      </c>
      <c r="B57" s="46" t="s">
        <v>244</v>
      </c>
      <c r="C57" s="86" t="s">
        <v>14</v>
      </c>
      <c r="D57" s="87"/>
      <c r="E57" s="63">
        <v>1</v>
      </c>
      <c r="F57" s="78"/>
    </row>
    <row r="58" spans="1:6" ht="15" customHeight="1">
      <c r="A58" s="45">
        <f t="shared" si="2"/>
        <v>3</v>
      </c>
      <c r="B58" s="46" t="s">
        <v>245</v>
      </c>
      <c r="C58" s="86" t="s">
        <v>9</v>
      </c>
      <c r="D58" s="87"/>
      <c r="E58" s="63">
        <v>1</v>
      </c>
      <c r="F58" s="78"/>
    </row>
    <row r="59" spans="1:6" ht="30.75" customHeight="1">
      <c r="A59" s="43">
        <f t="shared" si="2"/>
        <v>3</v>
      </c>
      <c r="B59" s="44" t="s">
        <v>246</v>
      </c>
      <c r="C59" s="88" t="s">
        <v>15</v>
      </c>
      <c r="D59" s="89"/>
      <c r="E59" s="62">
        <f>E60</f>
        <v>0</v>
      </c>
      <c r="F59" s="78"/>
    </row>
    <row r="60" spans="1:6" ht="15" customHeight="1">
      <c r="A60" s="45">
        <f t="shared" si="2"/>
        <v>3</v>
      </c>
      <c r="B60" s="46" t="s">
        <v>247</v>
      </c>
      <c r="C60" s="86" t="s">
        <v>16</v>
      </c>
      <c r="D60" s="87"/>
      <c r="E60" s="63">
        <v>0</v>
      </c>
      <c r="F60" s="78"/>
    </row>
    <row r="61" spans="1:6" ht="15" customHeight="1">
      <c r="A61" s="45">
        <f t="shared" si="2"/>
        <v>3</v>
      </c>
      <c r="B61" s="46" t="s">
        <v>248</v>
      </c>
      <c r="C61" s="86" t="s">
        <v>17</v>
      </c>
      <c r="D61" s="87"/>
      <c r="E61" s="63">
        <v>0</v>
      </c>
      <c r="F61" s="78"/>
    </row>
    <row r="62" spans="1:6" ht="33.75" customHeight="1">
      <c r="A62" s="42">
        <f>A50+1</f>
        <v>4</v>
      </c>
      <c r="B62" s="37"/>
      <c r="C62" s="91" t="s">
        <v>75</v>
      </c>
      <c r="D62" s="92"/>
      <c r="E62" s="19" t="s">
        <v>7</v>
      </c>
      <c r="F62" s="78"/>
    </row>
    <row r="63" spans="1:6" ht="15" customHeight="1">
      <c r="A63" s="43">
        <f>A62</f>
        <v>4</v>
      </c>
      <c r="B63" s="44" t="s">
        <v>238</v>
      </c>
      <c r="C63" s="88" t="s">
        <v>8</v>
      </c>
      <c r="D63" s="89"/>
      <c r="E63" s="62">
        <f>E65+E64+E66</f>
        <v>0</v>
      </c>
      <c r="F63" s="78"/>
    </row>
    <row r="64" spans="1:6" ht="15" customHeight="1">
      <c r="A64" s="45">
        <f t="shared" ref="A64:A73" si="3">A63</f>
        <v>4</v>
      </c>
      <c r="B64" s="46" t="s">
        <v>239</v>
      </c>
      <c r="C64" s="86" t="s">
        <v>9</v>
      </c>
      <c r="D64" s="87"/>
      <c r="E64" s="63">
        <v>0</v>
      </c>
      <c r="F64" s="78"/>
    </row>
    <row r="65" spans="1:6" ht="15" customHeight="1">
      <c r="A65" s="45">
        <f t="shared" si="3"/>
        <v>4</v>
      </c>
      <c r="B65" s="46" t="s">
        <v>240</v>
      </c>
      <c r="C65" s="86" t="s">
        <v>10</v>
      </c>
      <c r="D65" s="87"/>
      <c r="E65" s="63">
        <v>0</v>
      </c>
      <c r="F65" s="78"/>
    </row>
    <row r="66" spans="1:6" ht="15" customHeight="1">
      <c r="A66" s="45">
        <f t="shared" si="3"/>
        <v>4</v>
      </c>
      <c r="B66" s="46" t="s">
        <v>241</v>
      </c>
      <c r="C66" s="86" t="s">
        <v>11</v>
      </c>
      <c r="D66" s="87"/>
      <c r="E66" s="63">
        <v>0</v>
      </c>
      <c r="F66" s="78"/>
    </row>
    <row r="67" spans="1:6" ht="15" customHeight="1">
      <c r="A67" s="43">
        <f t="shared" si="3"/>
        <v>4</v>
      </c>
      <c r="B67" s="44" t="s">
        <v>242</v>
      </c>
      <c r="C67" s="88" t="s">
        <v>12</v>
      </c>
      <c r="D67" s="89"/>
      <c r="E67" s="62">
        <v>2</v>
      </c>
      <c r="F67" s="78"/>
    </row>
    <row r="68" spans="1:6" ht="15" customHeight="1">
      <c r="A68" s="45">
        <f t="shared" si="3"/>
        <v>4</v>
      </c>
      <c r="B68" s="44" t="s">
        <v>243</v>
      </c>
      <c r="C68" s="88" t="s">
        <v>18</v>
      </c>
      <c r="D68" s="89"/>
      <c r="E68" s="62">
        <v>0</v>
      </c>
      <c r="F68" s="78"/>
    </row>
    <row r="69" spans="1:6" ht="15" customHeight="1">
      <c r="A69" s="45">
        <f t="shared" si="3"/>
        <v>4</v>
      </c>
      <c r="B69" s="46" t="s">
        <v>244</v>
      </c>
      <c r="C69" s="86" t="s">
        <v>14</v>
      </c>
      <c r="D69" s="87"/>
      <c r="E69" s="63">
        <v>0</v>
      </c>
      <c r="F69" s="78"/>
    </row>
    <row r="70" spans="1:6" ht="15" customHeight="1">
      <c r="A70" s="45">
        <f t="shared" si="3"/>
        <v>4</v>
      </c>
      <c r="B70" s="46" t="s">
        <v>245</v>
      </c>
      <c r="C70" s="86" t="s">
        <v>9</v>
      </c>
      <c r="D70" s="87"/>
      <c r="E70" s="63">
        <v>0</v>
      </c>
      <c r="F70" s="78"/>
    </row>
    <row r="71" spans="1:6" ht="30.75" customHeight="1">
      <c r="A71" s="43">
        <f t="shared" si="3"/>
        <v>4</v>
      </c>
      <c r="B71" s="44" t="s">
        <v>246</v>
      </c>
      <c r="C71" s="88" t="s">
        <v>15</v>
      </c>
      <c r="D71" s="89"/>
      <c r="E71" s="62">
        <f>E72</f>
        <v>0</v>
      </c>
      <c r="F71" s="78"/>
    </row>
    <row r="72" spans="1:6" ht="15" customHeight="1">
      <c r="A72" s="45">
        <f t="shared" si="3"/>
        <v>4</v>
      </c>
      <c r="B72" s="46" t="s">
        <v>247</v>
      </c>
      <c r="C72" s="86" t="s">
        <v>16</v>
      </c>
      <c r="D72" s="87"/>
      <c r="E72" s="63">
        <v>0</v>
      </c>
      <c r="F72" s="78"/>
    </row>
    <row r="73" spans="1:6" ht="15" customHeight="1">
      <c r="A73" s="45">
        <f t="shared" si="3"/>
        <v>4</v>
      </c>
      <c r="B73" s="46" t="s">
        <v>248</v>
      </c>
      <c r="C73" s="86" t="s">
        <v>17</v>
      </c>
      <c r="D73" s="87"/>
      <c r="E73" s="63">
        <v>0</v>
      </c>
      <c r="F73" s="78"/>
    </row>
    <row r="74" spans="1:6" ht="33.75" customHeight="1">
      <c r="A74" s="42">
        <f>A62+1</f>
        <v>5</v>
      </c>
      <c r="B74" s="37"/>
      <c r="C74" s="91" t="s">
        <v>76</v>
      </c>
      <c r="D74" s="92"/>
      <c r="E74" s="19" t="s">
        <v>7</v>
      </c>
      <c r="F74" s="78"/>
    </row>
    <row r="75" spans="1:6" ht="15" customHeight="1">
      <c r="A75" s="43">
        <f>A74</f>
        <v>5</v>
      </c>
      <c r="B75" s="44" t="s">
        <v>238</v>
      </c>
      <c r="C75" s="88" t="s">
        <v>8</v>
      </c>
      <c r="D75" s="89"/>
      <c r="E75" s="62">
        <f>E77+E76+E78</f>
        <v>0</v>
      </c>
      <c r="F75" s="78"/>
    </row>
    <row r="76" spans="1:6" ht="15" customHeight="1">
      <c r="A76" s="45">
        <f t="shared" ref="A76:A85" si="4">A75</f>
        <v>5</v>
      </c>
      <c r="B76" s="46" t="s">
        <v>239</v>
      </c>
      <c r="C76" s="86" t="s">
        <v>9</v>
      </c>
      <c r="D76" s="87"/>
      <c r="E76" s="63">
        <v>0</v>
      </c>
      <c r="F76" s="78"/>
    </row>
    <row r="77" spans="1:6" ht="15" customHeight="1">
      <c r="A77" s="45">
        <f t="shared" si="4"/>
        <v>5</v>
      </c>
      <c r="B77" s="46" t="s">
        <v>240</v>
      </c>
      <c r="C77" s="86" t="s">
        <v>10</v>
      </c>
      <c r="D77" s="87"/>
      <c r="E77" s="63">
        <v>0</v>
      </c>
      <c r="F77" s="78"/>
    </row>
    <row r="78" spans="1:6" ht="15" customHeight="1">
      <c r="A78" s="45">
        <f t="shared" si="4"/>
        <v>5</v>
      </c>
      <c r="B78" s="46" t="s">
        <v>241</v>
      </c>
      <c r="C78" s="86" t="s">
        <v>11</v>
      </c>
      <c r="D78" s="87"/>
      <c r="E78" s="63">
        <v>0</v>
      </c>
      <c r="F78" s="78"/>
    </row>
    <row r="79" spans="1:6" ht="15" customHeight="1">
      <c r="A79" s="43">
        <f t="shared" si="4"/>
        <v>5</v>
      </c>
      <c r="B79" s="44" t="s">
        <v>242</v>
      </c>
      <c r="C79" s="88" t="s">
        <v>12</v>
      </c>
      <c r="D79" s="89"/>
      <c r="E79" s="62">
        <v>2</v>
      </c>
      <c r="F79" s="78"/>
    </row>
    <row r="80" spans="1:6" ht="15" customHeight="1">
      <c r="A80" s="45">
        <f t="shared" si="4"/>
        <v>5</v>
      </c>
      <c r="B80" s="44" t="s">
        <v>243</v>
      </c>
      <c r="C80" s="88" t="s">
        <v>18</v>
      </c>
      <c r="D80" s="89"/>
      <c r="E80" s="62">
        <v>0</v>
      </c>
      <c r="F80" s="78"/>
    </row>
    <row r="81" spans="1:6" ht="15" customHeight="1">
      <c r="A81" s="45">
        <f t="shared" si="4"/>
        <v>5</v>
      </c>
      <c r="B81" s="46" t="s">
        <v>244</v>
      </c>
      <c r="C81" s="86" t="s">
        <v>14</v>
      </c>
      <c r="D81" s="87"/>
      <c r="E81" s="63">
        <v>0</v>
      </c>
      <c r="F81" s="78"/>
    </row>
    <row r="82" spans="1:6" ht="15" customHeight="1">
      <c r="A82" s="45">
        <f t="shared" si="4"/>
        <v>5</v>
      </c>
      <c r="B82" s="46" t="s">
        <v>245</v>
      </c>
      <c r="C82" s="86" t="s">
        <v>9</v>
      </c>
      <c r="D82" s="87"/>
      <c r="E82" s="63">
        <v>0</v>
      </c>
      <c r="F82" s="78"/>
    </row>
    <row r="83" spans="1:6" ht="29.25" customHeight="1">
      <c r="A83" s="43">
        <f t="shared" si="4"/>
        <v>5</v>
      </c>
      <c r="B83" s="44" t="s">
        <v>246</v>
      </c>
      <c r="C83" s="88" t="s">
        <v>15</v>
      </c>
      <c r="D83" s="89"/>
      <c r="E83" s="62">
        <f>E84</f>
        <v>0</v>
      </c>
      <c r="F83" s="78"/>
    </row>
    <row r="84" spans="1:6" ht="15" customHeight="1">
      <c r="A84" s="45">
        <f t="shared" si="4"/>
        <v>5</v>
      </c>
      <c r="B84" s="46" t="s">
        <v>247</v>
      </c>
      <c r="C84" s="86" t="s">
        <v>16</v>
      </c>
      <c r="D84" s="87"/>
      <c r="E84" s="63">
        <v>0</v>
      </c>
      <c r="F84" s="78"/>
    </row>
    <row r="85" spans="1:6" ht="15" customHeight="1">
      <c r="A85" s="45">
        <f t="shared" si="4"/>
        <v>5</v>
      </c>
      <c r="B85" s="46" t="s">
        <v>248</v>
      </c>
      <c r="C85" s="86" t="s">
        <v>17</v>
      </c>
      <c r="D85" s="87"/>
      <c r="E85" s="63">
        <v>0</v>
      </c>
      <c r="F85" s="78"/>
    </row>
    <row r="86" spans="1:6" ht="33.75" hidden="1" customHeight="1">
      <c r="A86" s="42">
        <f>A74+1</f>
        <v>6</v>
      </c>
      <c r="B86" s="37"/>
      <c r="C86" s="91" t="s">
        <v>77</v>
      </c>
      <c r="D86" s="92"/>
      <c r="E86" s="19" t="s">
        <v>7</v>
      </c>
      <c r="F86" s="78"/>
    </row>
    <row r="87" spans="1:6" ht="15" hidden="1" customHeight="1">
      <c r="A87" s="43">
        <f>A86</f>
        <v>6</v>
      </c>
      <c r="B87" s="44" t="s">
        <v>238</v>
      </c>
      <c r="C87" s="88" t="s">
        <v>8</v>
      </c>
      <c r="D87" s="89"/>
      <c r="E87" s="12">
        <f>E89+E88+E90</f>
        <v>0</v>
      </c>
      <c r="F87" s="78"/>
    </row>
    <row r="88" spans="1:6" ht="15" hidden="1" customHeight="1">
      <c r="A88" s="45">
        <f t="shared" ref="A88:A97" si="5">A87</f>
        <v>6</v>
      </c>
      <c r="B88" s="46" t="s">
        <v>239</v>
      </c>
      <c r="C88" s="86" t="s">
        <v>9</v>
      </c>
      <c r="D88" s="87"/>
      <c r="E88" s="8">
        <v>0</v>
      </c>
      <c r="F88" s="78"/>
    </row>
    <row r="89" spans="1:6" ht="15" hidden="1" customHeight="1">
      <c r="A89" s="45">
        <f t="shared" si="5"/>
        <v>6</v>
      </c>
      <c r="B89" s="46" t="s">
        <v>240</v>
      </c>
      <c r="C89" s="86" t="s">
        <v>10</v>
      </c>
      <c r="D89" s="87"/>
      <c r="E89" s="8">
        <v>0</v>
      </c>
      <c r="F89" s="78"/>
    </row>
    <row r="90" spans="1:6" ht="15" hidden="1" customHeight="1">
      <c r="A90" s="45">
        <f t="shared" si="5"/>
        <v>6</v>
      </c>
      <c r="B90" s="46" t="s">
        <v>241</v>
      </c>
      <c r="C90" s="86" t="s">
        <v>11</v>
      </c>
      <c r="D90" s="87"/>
      <c r="E90" s="8">
        <v>0</v>
      </c>
      <c r="F90" s="78"/>
    </row>
    <row r="91" spans="1:6" ht="15" hidden="1" customHeight="1">
      <c r="A91" s="43">
        <f t="shared" si="5"/>
        <v>6</v>
      </c>
      <c r="B91" s="44" t="s">
        <v>242</v>
      </c>
      <c r="C91" s="88" t="s">
        <v>12</v>
      </c>
      <c r="D91" s="89"/>
      <c r="E91" s="12">
        <v>0</v>
      </c>
      <c r="F91" s="78"/>
    </row>
    <row r="92" spans="1:6" ht="15" hidden="1" customHeight="1">
      <c r="A92" s="45">
        <f t="shared" si="5"/>
        <v>6</v>
      </c>
      <c r="B92" s="44" t="s">
        <v>243</v>
      </c>
      <c r="C92" s="88" t="s">
        <v>18</v>
      </c>
      <c r="D92" s="89"/>
      <c r="E92" s="12">
        <v>0</v>
      </c>
      <c r="F92" s="78"/>
    </row>
    <row r="93" spans="1:6" ht="15" hidden="1" customHeight="1">
      <c r="A93" s="45">
        <f t="shared" si="5"/>
        <v>6</v>
      </c>
      <c r="B93" s="46" t="s">
        <v>244</v>
      </c>
      <c r="C93" s="86" t="s">
        <v>14</v>
      </c>
      <c r="D93" s="87"/>
      <c r="E93" s="8">
        <v>0</v>
      </c>
      <c r="F93" s="78"/>
    </row>
    <row r="94" spans="1:6" ht="15" hidden="1" customHeight="1">
      <c r="A94" s="45">
        <f t="shared" si="5"/>
        <v>6</v>
      </c>
      <c r="B94" s="46" t="s">
        <v>245</v>
      </c>
      <c r="C94" s="86" t="s">
        <v>9</v>
      </c>
      <c r="D94" s="87"/>
      <c r="E94" s="8">
        <v>0</v>
      </c>
      <c r="F94" s="78"/>
    </row>
    <row r="95" spans="1:6" ht="29.25" hidden="1" customHeight="1">
      <c r="A95" s="43">
        <f t="shared" si="5"/>
        <v>6</v>
      </c>
      <c r="B95" s="44" t="s">
        <v>246</v>
      </c>
      <c r="C95" s="88" t="s">
        <v>15</v>
      </c>
      <c r="D95" s="89"/>
      <c r="E95" s="12">
        <f>E96</f>
        <v>0</v>
      </c>
      <c r="F95" s="78"/>
    </row>
    <row r="96" spans="1:6" ht="15" hidden="1" customHeight="1">
      <c r="A96" s="45">
        <f t="shared" si="5"/>
        <v>6</v>
      </c>
      <c r="B96" s="46" t="s">
        <v>247</v>
      </c>
      <c r="C96" s="86" t="s">
        <v>16</v>
      </c>
      <c r="D96" s="87"/>
      <c r="E96" s="8">
        <v>0</v>
      </c>
      <c r="F96" s="78"/>
    </row>
    <row r="97" spans="1:6" ht="15" hidden="1" customHeight="1">
      <c r="A97" s="45">
        <f t="shared" si="5"/>
        <v>6</v>
      </c>
      <c r="B97" s="46" t="s">
        <v>248</v>
      </c>
      <c r="C97" s="86" t="s">
        <v>17</v>
      </c>
      <c r="D97" s="87"/>
      <c r="E97" s="8">
        <v>0</v>
      </c>
      <c r="F97" s="78"/>
    </row>
    <row r="98" spans="1:6" ht="33.75" customHeight="1">
      <c r="A98" s="42">
        <f>A74+1</f>
        <v>6</v>
      </c>
      <c r="B98" s="37"/>
      <c r="C98" s="91" t="s">
        <v>78</v>
      </c>
      <c r="D98" s="92"/>
      <c r="E98" s="19" t="s">
        <v>7</v>
      </c>
      <c r="F98" s="78"/>
    </row>
    <row r="99" spans="1:6" ht="15" customHeight="1">
      <c r="A99" s="43">
        <f>A98</f>
        <v>6</v>
      </c>
      <c r="B99" s="44" t="s">
        <v>238</v>
      </c>
      <c r="C99" s="88" t="s">
        <v>8</v>
      </c>
      <c r="D99" s="89"/>
      <c r="E99" s="62">
        <f>E101+E100+E102</f>
        <v>0</v>
      </c>
      <c r="F99" s="78"/>
    </row>
    <row r="100" spans="1:6" ht="15" customHeight="1">
      <c r="A100" s="45">
        <f t="shared" ref="A100:A109" si="6">A99</f>
        <v>6</v>
      </c>
      <c r="B100" s="46" t="s">
        <v>239</v>
      </c>
      <c r="C100" s="86" t="s">
        <v>9</v>
      </c>
      <c r="D100" s="87"/>
      <c r="E100" s="63">
        <v>0</v>
      </c>
      <c r="F100" s="78"/>
    </row>
    <row r="101" spans="1:6" ht="15" customHeight="1">
      <c r="A101" s="45">
        <f t="shared" si="6"/>
        <v>6</v>
      </c>
      <c r="B101" s="46" t="s">
        <v>240</v>
      </c>
      <c r="C101" s="86" t="s">
        <v>10</v>
      </c>
      <c r="D101" s="87"/>
      <c r="E101" s="63">
        <v>0</v>
      </c>
      <c r="F101" s="78"/>
    </row>
    <row r="102" spans="1:6" ht="15" customHeight="1">
      <c r="A102" s="45">
        <f t="shared" si="6"/>
        <v>6</v>
      </c>
      <c r="B102" s="46" t="s">
        <v>241</v>
      </c>
      <c r="C102" s="86" t="s">
        <v>11</v>
      </c>
      <c r="D102" s="87"/>
      <c r="E102" s="63">
        <v>0</v>
      </c>
      <c r="F102" s="78"/>
    </row>
    <row r="103" spans="1:6" ht="15" customHeight="1">
      <c r="A103" s="43">
        <f t="shared" si="6"/>
        <v>6</v>
      </c>
      <c r="B103" s="44" t="s">
        <v>242</v>
      </c>
      <c r="C103" s="88" t="s">
        <v>12</v>
      </c>
      <c r="D103" s="89"/>
      <c r="E103" s="62">
        <v>2</v>
      </c>
      <c r="F103" s="78"/>
    </row>
    <row r="104" spans="1:6" ht="15" customHeight="1">
      <c r="A104" s="45">
        <f t="shared" si="6"/>
        <v>6</v>
      </c>
      <c r="B104" s="44" t="s">
        <v>243</v>
      </c>
      <c r="C104" s="88" t="s">
        <v>18</v>
      </c>
      <c r="D104" s="89"/>
      <c r="E104" s="62">
        <v>0</v>
      </c>
      <c r="F104" s="78"/>
    </row>
    <row r="105" spans="1:6" ht="15" customHeight="1">
      <c r="A105" s="45">
        <f t="shared" si="6"/>
        <v>6</v>
      </c>
      <c r="B105" s="46" t="s">
        <v>244</v>
      </c>
      <c r="C105" s="86" t="s">
        <v>14</v>
      </c>
      <c r="D105" s="87"/>
      <c r="E105" s="63">
        <v>0</v>
      </c>
      <c r="F105" s="78"/>
    </row>
    <row r="106" spans="1:6" ht="15" customHeight="1">
      <c r="A106" s="45">
        <f t="shared" si="6"/>
        <v>6</v>
      </c>
      <c r="B106" s="46" t="s">
        <v>245</v>
      </c>
      <c r="C106" s="86" t="s">
        <v>9</v>
      </c>
      <c r="D106" s="87"/>
      <c r="E106" s="63">
        <v>0</v>
      </c>
      <c r="F106" s="78"/>
    </row>
    <row r="107" spans="1:6" ht="29.25" customHeight="1">
      <c r="A107" s="43">
        <f t="shared" si="6"/>
        <v>6</v>
      </c>
      <c r="B107" s="44" t="s">
        <v>246</v>
      </c>
      <c r="C107" s="88" t="s">
        <v>15</v>
      </c>
      <c r="D107" s="89"/>
      <c r="E107" s="62">
        <f>E108</f>
        <v>0</v>
      </c>
      <c r="F107" s="78"/>
    </row>
    <row r="108" spans="1:6" ht="15" customHeight="1">
      <c r="A108" s="45">
        <f t="shared" si="6"/>
        <v>6</v>
      </c>
      <c r="B108" s="46" t="s">
        <v>247</v>
      </c>
      <c r="C108" s="86" t="s">
        <v>16</v>
      </c>
      <c r="D108" s="87"/>
      <c r="E108" s="63">
        <v>0</v>
      </c>
      <c r="F108" s="78"/>
    </row>
    <row r="109" spans="1:6" ht="15" customHeight="1">
      <c r="A109" s="45">
        <f t="shared" si="6"/>
        <v>6</v>
      </c>
      <c r="B109" s="46" t="s">
        <v>248</v>
      </c>
      <c r="C109" s="86" t="s">
        <v>17</v>
      </c>
      <c r="D109" s="87"/>
      <c r="E109" s="63">
        <v>0</v>
      </c>
      <c r="F109" s="78"/>
    </row>
    <row r="110" spans="1:6" ht="42" customHeight="1">
      <c r="A110" s="42">
        <f>A98+1</f>
        <v>7</v>
      </c>
      <c r="B110" s="37"/>
      <c r="C110" s="91" t="s">
        <v>232</v>
      </c>
      <c r="D110" s="92"/>
      <c r="E110" s="19" t="s">
        <v>7</v>
      </c>
      <c r="F110" s="78"/>
    </row>
    <row r="111" spans="1:6" ht="15" customHeight="1">
      <c r="A111" s="43">
        <f>A110</f>
        <v>7</v>
      </c>
      <c r="B111" s="44" t="s">
        <v>238</v>
      </c>
      <c r="C111" s="88" t="s">
        <v>8</v>
      </c>
      <c r="D111" s="89"/>
      <c r="E111" s="62">
        <f>E113+E112+E114</f>
        <v>0</v>
      </c>
      <c r="F111" s="78"/>
    </row>
    <row r="112" spans="1:6" ht="15" customHeight="1">
      <c r="A112" s="45">
        <f t="shared" ref="A112:A121" si="7">A111</f>
        <v>7</v>
      </c>
      <c r="B112" s="46" t="s">
        <v>239</v>
      </c>
      <c r="C112" s="86" t="s">
        <v>9</v>
      </c>
      <c r="D112" s="87"/>
      <c r="E112" s="63">
        <v>0</v>
      </c>
      <c r="F112" s="78"/>
    </row>
    <row r="113" spans="1:6" ht="15" customHeight="1">
      <c r="A113" s="45">
        <f t="shared" si="7"/>
        <v>7</v>
      </c>
      <c r="B113" s="46" t="s">
        <v>240</v>
      </c>
      <c r="C113" s="86" t="s">
        <v>10</v>
      </c>
      <c r="D113" s="87"/>
      <c r="E113" s="63">
        <v>0</v>
      </c>
      <c r="F113" s="78"/>
    </row>
    <row r="114" spans="1:6" ht="15" customHeight="1">
      <c r="A114" s="45">
        <f t="shared" si="7"/>
        <v>7</v>
      </c>
      <c r="B114" s="46" t="s">
        <v>241</v>
      </c>
      <c r="C114" s="86" t="s">
        <v>11</v>
      </c>
      <c r="D114" s="87"/>
      <c r="E114" s="63">
        <v>0</v>
      </c>
      <c r="F114" s="78"/>
    </row>
    <row r="115" spans="1:6" ht="15" customHeight="1">
      <c r="A115" s="43">
        <f t="shared" si="7"/>
        <v>7</v>
      </c>
      <c r="B115" s="44" t="s">
        <v>242</v>
      </c>
      <c r="C115" s="88" t="s">
        <v>12</v>
      </c>
      <c r="D115" s="89"/>
      <c r="E115" s="62">
        <v>2</v>
      </c>
      <c r="F115" s="78"/>
    </row>
    <row r="116" spans="1:6" ht="15" customHeight="1">
      <c r="A116" s="45">
        <f t="shared" si="7"/>
        <v>7</v>
      </c>
      <c r="B116" s="44" t="s">
        <v>243</v>
      </c>
      <c r="C116" s="88" t="s">
        <v>18</v>
      </c>
      <c r="D116" s="89"/>
      <c r="E116" s="62">
        <v>0</v>
      </c>
      <c r="F116" s="78"/>
    </row>
    <row r="117" spans="1:6" ht="15" customHeight="1">
      <c r="A117" s="45">
        <f t="shared" si="7"/>
        <v>7</v>
      </c>
      <c r="B117" s="46" t="s">
        <v>244</v>
      </c>
      <c r="C117" s="86" t="s">
        <v>14</v>
      </c>
      <c r="D117" s="87"/>
      <c r="E117" s="63">
        <v>0</v>
      </c>
      <c r="F117" s="78"/>
    </row>
    <row r="118" spans="1:6" ht="15" customHeight="1">
      <c r="A118" s="45">
        <f t="shared" si="7"/>
        <v>7</v>
      </c>
      <c r="B118" s="46" t="s">
        <v>245</v>
      </c>
      <c r="C118" s="86" t="s">
        <v>9</v>
      </c>
      <c r="D118" s="87"/>
      <c r="E118" s="63">
        <v>0</v>
      </c>
      <c r="F118" s="78"/>
    </row>
    <row r="119" spans="1:6" ht="29.25" customHeight="1">
      <c r="A119" s="43">
        <f t="shared" si="7"/>
        <v>7</v>
      </c>
      <c r="B119" s="44" t="s">
        <v>246</v>
      </c>
      <c r="C119" s="88" t="s">
        <v>15</v>
      </c>
      <c r="D119" s="89"/>
      <c r="E119" s="62">
        <f>E120</f>
        <v>0</v>
      </c>
      <c r="F119" s="78"/>
    </row>
    <row r="120" spans="1:6" ht="15" customHeight="1">
      <c r="A120" s="45">
        <f t="shared" si="7"/>
        <v>7</v>
      </c>
      <c r="B120" s="46" t="s">
        <v>247</v>
      </c>
      <c r="C120" s="86" t="s">
        <v>16</v>
      </c>
      <c r="D120" s="87"/>
      <c r="E120" s="63">
        <v>0</v>
      </c>
      <c r="F120" s="78"/>
    </row>
    <row r="121" spans="1:6" ht="15" customHeight="1">
      <c r="A121" s="45">
        <f t="shared" si="7"/>
        <v>7</v>
      </c>
      <c r="B121" s="46" t="s">
        <v>248</v>
      </c>
      <c r="C121" s="86" t="s">
        <v>17</v>
      </c>
      <c r="D121" s="87"/>
      <c r="E121" s="63">
        <v>0</v>
      </c>
      <c r="F121" s="78"/>
    </row>
    <row r="122" spans="1:6" ht="42" customHeight="1">
      <c r="A122" s="42">
        <f>A110+1</f>
        <v>8</v>
      </c>
      <c r="B122" s="37"/>
      <c r="C122" s="91" t="s">
        <v>79</v>
      </c>
      <c r="D122" s="92"/>
      <c r="E122" s="19" t="s">
        <v>7</v>
      </c>
      <c r="F122" s="78"/>
    </row>
    <row r="123" spans="1:6" ht="15" customHeight="1">
      <c r="A123" s="43">
        <f>A122</f>
        <v>8</v>
      </c>
      <c r="B123" s="44" t="s">
        <v>238</v>
      </c>
      <c r="C123" s="88" t="s">
        <v>8</v>
      </c>
      <c r="D123" s="89"/>
      <c r="E123" s="62">
        <f>E125+E124+E126</f>
        <v>0</v>
      </c>
      <c r="F123" s="78"/>
    </row>
    <row r="124" spans="1:6" ht="15" customHeight="1">
      <c r="A124" s="45">
        <f t="shared" ref="A124:A133" si="8">A123</f>
        <v>8</v>
      </c>
      <c r="B124" s="46" t="s">
        <v>239</v>
      </c>
      <c r="C124" s="86" t="s">
        <v>9</v>
      </c>
      <c r="D124" s="87"/>
      <c r="E124" s="63">
        <v>0</v>
      </c>
      <c r="F124" s="78"/>
    </row>
    <row r="125" spans="1:6" ht="15" customHeight="1">
      <c r="A125" s="45">
        <f t="shared" si="8"/>
        <v>8</v>
      </c>
      <c r="B125" s="46" t="s">
        <v>240</v>
      </c>
      <c r="C125" s="86" t="s">
        <v>10</v>
      </c>
      <c r="D125" s="87"/>
      <c r="E125" s="63">
        <v>0</v>
      </c>
      <c r="F125" s="78"/>
    </row>
    <row r="126" spans="1:6" ht="15" customHeight="1">
      <c r="A126" s="45">
        <f t="shared" si="8"/>
        <v>8</v>
      </c>
      <c r="B126" s="46" t="s">
        <v>241</v>
      </c>
      <c r="C126" s="86" t="s">
        <v>11</v>
      </c>
      <c r="D126" s="87"/>
      <c r="E126" s="63">
        <v>0</v>
      </c>
      <c r="F126" s="78"/>
    </row>
    <row r="127" spans="1:6" ht="15" customHeight="1">
      <c r="A127" s="43">
        <f t="shared" si="8"/>
        <v>8</v>
      </c>
      <c r="B127" s="44" t="s">
        <v>242</v>
      </c>
      <c r="C127" s="88" t="s">
        <v>12</v>
      </c>
      <c r="D127" s="89"/>
      <c r="E127" s="62">
        <v>2</v>
      </c>
      <c r="F127" s="78"/>
    </row>
    <row r="128" spans="1:6" ht="15" customHeight="1">
      <c r="A128" s="45">
        <f t="shared" si="8"/>
        <v>8</v>
      </c>
      <c r="B128" s="44" t="s">
        <v>243</v>
      </c>
      <c r="C128" s="88" t="s">
        <v>18</v>
      </c>
      <c r="D128" s="89"/>
      <c r="E128" s="62">
        <v>0</v>
      </c>
      <c r="F128" s="78"/>
    </row>
    <row r="129" spans="1:6" ht="15" customHeight="1">
      <c r="A129" s="45">
        <f t="shared" si="8"/>
        <v>8</v>
      </c>
      <c r="B129" s="46" t="s">
        <v>244</v>
      </c>
      <c r="C129" s="86" t="s">
        <v>14</v>
      </c>
      <c r="D129" s="87"/>
      <c r="E129" s="63">
        <v>0</v>
      </c>
      <c r="F129" s="78"/>
    </row>
    <row r="130" spans="1:6" ht="15" customHeight="1">
      <c r="A130" s="45">
        <f t="shared" si="8"/>
        <v>8</v>
      </c>
      <c r="B130" s="46" t="s">
        <v>245</v>
      </c>
      <c r="C130" s="86" t="s">
        <v>9</v>
      </c>
      <c r="D130" s="87"/>
      <c r="E130" s="63">
        <v>0</v>
      </c>
      <c r="F130" s="78"/>
    </row>
    <row r="131" spans="1:6" ht="29.25" customHeight="1">
      <c r="A131" s="43">
        <f t="shared" si="8"/>
        <v>8</v>
      </c>
      <c r="B131" s="44" t="s">
        <v>246</v>
      </c>
      <c r="C131" s="88" t="s">
        <v>15</v>
      </c>
      <c r="D131" s="89"/>
      <c r="E131" s="62">
        <f>E132</f>
        <v>0</v>
      </c>
      <c r="F131" s="78"/>
    </row>
    <row r="132" spans="1:6" ht="15" customHeight="1">
      <c r="A132" s="45">
        <f t="shared" si="8"/>
        <v>8</v>
      </c>
      <c r="B132" s="46" t="s">
        <v>247</v>
      </c>
      <c r="C132" s="86" t="s">
        <v>16</v>
      </c>
      <c r="D132" s="87"/>
      <c r="E132" s="63">
        <v>0</v>
      </c>
      <c r="F132" s="78"/>
    </row>
    <row r="133" spans="1:6" ht="15" customHeight="1">
      <c r="A133" s="45">
        <f t="shared" si="8"/>
        <v>8</v>
      </c>
      <c r="B133" s="46" t="s">
        <v>248</v>
      </c>
      <c r="C133" s="86" t="s">
        <v>17</v>
      </c>
      <c r="D133" s="87"/>
      <c r="E133" s="63">
        <v>0</v>
      </c>
      <c r="F133" s="78"/>
    </row>
    <row r="134" spans="1:6" ht="30.75" customHeight="1">
      <c r="A134" s="42">
        <f>A122+1</f>
        <v>9</v>
      </c>
      <c r="B134" s="37"/>
      <c r="C134" s="91" t="s">
        <v>80</v>
      </c>
      <c r="D134" s="92"/>
      <c r="E134" s="19" t="s">
        <v>7</v>
      </c>
      <c r="F134" s="78"/>
    </row>
    <row r="135" spans="1:6" ht="15" customHeight="1">
      <c r="A135" s="43">
        <f>A134</f>
        <v>9</v>
      </c>
      <c r="B135" s="44" t="s">
        <v>238</v>
      </c>
      <c r="C135" s="88" t="s">
        <v>8</v>
      </c>
      <c r="D135" s="89"/>
      <c r="E135" s="62">
        <f>E137+E136+E138</f>
        <v>0</v>
      </c>
      <c r="F135" s="78"/>
    </row>
    <row r="136" spans="1:6" ht="15" customHeight="1">
      <c r="A136" s="45">
        <f t="shared" ref="A136:A145" si="9">A135</f>
        <v>9</v>
      </c>
      <c r="B136" s="46" t="s">
        <v>239</v>
      </c>
      <c r="C136" s="86" t="s">
        <v>9</v>
      </c>
      <c r="D136" s="87"/>
      <c r="E136" s="63">
        <v>0</v>
      </c>
      <c r="F136" s="78"/>
    </row>
    <row r="137" spans="1:6" ht="15" customHeight="1">
      <c r="A137" s="45">
        <f t="shared" si="9"/>
        <v>9</v>
      </c>
      <c r="B137" s="46" t="s">
        <v>240</v>
      </c>
      <c r="C137" s="86" t="s">
        <v>10</v>
      </c>
      <c r="D137" s="87"/>
      <c r="E137" s="63">
        <v>0</v>
      </c>
      <c r="F137" s="78"/>
    </row>
    <row r="138" spans="1:6" ht="15" customHeight="1">
      <c r="A138" s="45">
        <f t="shared" si="9"/>
        <v>9</v>
      </c>
      <c r="B138" s="46" t="s">
        <v>241</v>
      </c>
      <c r="C138" s="86" t="s">
        <v>11</v>
      </c>
      <c r="D138" s="87"/>
      <c r="E138" s="63">
        <v>0</v>
      </c>
      <c r="F138" s="78"/>
    </row>
    <row r="139" spans="1:6" ht="15" customHeight="1">
      <c r="A139" s="43">
        <f t="shared" si="9"/>
        <v>9</v>
      </c>
      <c r="B139" s="44" t="s">
        <v>242</v>
      </c>
      <c r="C139" s="88" t="s">
        <v>12</v>
      </c>
      <c r="D139" s="89"/>
      <c r="E139" s="62">
        <v>2</v>
      </c>
      <c r="F139" s="78"/>
    </row>
    <row r="140" spans="1:6" ht="15" customHeight="1">
      <c r="A140" s="45">
        <f t="shared" si="9"/>
        <v>9</v>
      </c>
      <c r="B140" s="44" t="s">
        <v>243</v>
      </c>
      <c r="C140" s="88" t="s">
        <v>18</v>
      </c>
      <c r="D140" s="89"/>
      <c r="E140" s="62">
        <v>0</v>
      </c>
      <c r="F140" s="78"/>
    </row>
    <row r="141" spans="1:6" ht="15" customHeight="1">
      <c r="A141" s="45">
        <f t="shared" si="9"/>
        <v>9</v>
      </c>
      <c r="B141" s="46" t="s">
        <v>244</v>
      </c>
      <c r="C141" s="86" t="s">
        <v>14</v>
      </c>
      <c r="D141" s="87"/>
      <c r="E141" s="63">
        <v>0</v>
      </c>
      <c r="F141" s="78"/>
    </row>
    <row r="142" spans="1:6" ht="15" customHeight="1">
      <c r="A142" s="45">
        <f t="shared" si="9"/>
        <v>9</v>
      </c>
      <c r="B142" s="46" t="s">
        <v>245</v>
      </c>
      <c r="C142" s="86" t="s">
        <v>9</v>
      </c>
      <c r="D142" s="87"/>
      <c r="E142" s="63">
        <v>0</v>
      </c>
      <c r="F142" s="78"/>
    </row>
    <row r="143" spans="1:6" ht="29.25" customHeight="1">
      <c r="A143" s="43">
        <f t="shared" si="9"/>
        <v>9</v>
      </c>
      <c r="B143" s="44" t="s">
        <v>246</v>
      </c>
      <c r="C143" s="88" t="s">
        <v>15</v>
      </c>
      <c r="D143" s="89"/>
      <c r="E143" s="62">
        <f>E144</f>
        <v>0</v>
      </c>
      <c r="F143" s="78"/>
    </row>
    <row r="144" spans="1:6" ht="15" customHeight="1">
      <c r="A144" s="45">
        <f t="shared" si="9"/>
        <v>9</v>
      </c>
      <c r="B144" s="46" t="s">
        <v>247</v>
      </c>
      <c r="C144" s="86" t="s">
        <v>16</v>
      </c>
      <c r="D144" s="87"/>
      <c r="E144" s="63">
        <v>0</v>
      </c>
      <c r="F144" s="78"/>
    </row>
    <row r="145" spans="1:6" ht="15" customHeight="1">
      <c r="A145" s="45">
        <f t="shared" si="9"/>
        <v>9</v>
      </c>
      <c r="B145" s="46" t="s">
        <v>248</v>
      </c>
      <c r="C145" s="86" t="s">
        <v>17</v>
      </c>
      <c r="D145" s="87"/>
      <c r="E145" s="63">
        <v>0</v>
      </c>
      <c r="F145" s="78"/>
    </row>
    <row r="146" spans="1:6" ht="30.75" customHeight="1">
      <c r="A146" s="42">
        <f>A134+1</f>
        <v>10</v>
      </c>
      <c r="B146" s="37"/>
      <c r="C146" s="91" t="s">
        <v>322</v>
      </c>
      <c r="D146" s="92"/>
      <c r="E146" s="19" t="s">
        <v>7</v>
      </c>
      <c r="F146" s="78"/>
    </row>
    <row r="147" spans="1:6" ht="15" customHeight="1">
      <c r="A147" s="43">
        <f>A146</f>
        <v>10</v>
      </c>
      <c r="B147" s="44" t="s">
        <v>238</v>
      </c>
      <c r="C147" s="88" t="s">
        <v>8</v>
      </c>
      <c r="D147" s="89"/>
      <c r="E147" s="62">
        <f>E149+E148+E150</f>
        <v>1</v>
      </c>
      <c r="F147" s="78"/>
    </row>
    <row r="148" spans="1:6" ht="15" customHeight="1">
      <c r="A148" s="45">
        <f t="shared" ref="A148:A157" si="10">A147</f>
        <v>10</v>
      </c>
      <c r="B148" s="46" t="s">
        <v>239</v>
      </c>
      <c r="C148" s="86" t="s">
        <v>9</v>
      </c>
      <c r="D148" s="87"/>
      <c r="E148" s="63">
        <v>1</v>
      </c>
      <c r="F148" s="78"/>
    </row>
    <row r="149" spans="1:6" ht="15" customHeight="1">
      <c r="A149" s="45">
        <f t="shared" si="10"/>
        <v>10</v>
      </c>
      <c r="B149" s="46" t="s">
        <v>240</v>
      </c>
      <c r="C149" s="86" t="s">
        <v>10</v>
      </c>
      <c r="D149" s="87"/>
      <c r="E149" s="63">
        <v>0</v>
      </c>
      <c r="F149" s="78"/>
    </row>
    <row r="150" spans="1:6" ht="15" customHeight="1">
      <c r="A150" s="45">
        <f t="shared" si="10"/>
        <v>10</v>
      </c>
      <c r="B150" s="46" t="s">
        <v>241</v>
      </c>
      <c r="C150" s="86" t="s">
        <v>11</v>
      </c>
      <c r="D150" s="87"/>
      <c r="E150" s="63">
        <v>0</v>
      </c>
      <c r="F150" s="78"/>
    </row>
    <row r="151" spans="1:6" ht="15" customHeight="1">
      <c r="A151" s="43">
        <f t="shared" si="10"/>
        <v>10</v>
      </c>
      <c r="B151" s="44" t="s">
        <v>242</v>
      </c>
      <c r="C151" s="88" t="s">
        <v>12</v>
      </c>
      <c r="D151" s="89"/>
      <c r="E151" s="62">
        <v>1</v>
      </c>
      <c r="F151" s="78"/>
    </row>
    <row r="152" spans="1:6" ht="15" customHeight="1">
      <c r="A152" s="45">
        <f t="shared" si="10"/>
        <v>10</v>
      </c>
      <c r="B152" s="44" t="s">
        <v>243</v>
      </c>
      <c r="C152" s="88" t="s">
        <v>18</v>
      </c>
      <c r="D152" s="89"/>
      <c r="E152" s="62">
        <v>0</v>
      </c>
      <c r="F152" s="78"/>
    </row>
    <row r="153" spans="1:6" ht="15" customHeight="1">
      <c r="A153" s="45">
        <f t="shared" si="10"/>
        <v>10</v>
      </c>
      <c r="B153" s="46" t="s">
        <v>244</v>
      </c>
      <c r="C153" s="86" t="s">
        <v>14</v>
      </c>
      <c r="D153" s="87"/>
      <c r="E153" s="63">
        <v>0</v>
      </c>
      <c r="F153" s="78"/>
    </row>
    <row r="154" spans="1:6" ht="15" customHeight="1">
      <c r="A154" s="45">
        <f t="shared" si="10"/>
        <v>10</v>
      </c>
      <c r="B154" s="46" t="s">
        <v>245</v>
      </c>
      <c r="C154" s="86" t="s">
        <v>9</v>
      </c>
      <c r="D154" s="87"/>
      <c r="E154" s="63">
        <v>0</v>
      </c>
      <c r="F154" s="78"/>
    </row>
    <row r="155" spans="1:6" ht="29.25" customHeight="1">
      <c r="A155" s="43">
        <f t="shared" si="10"/>
        <v>10</v>
      </c>
      <c r="B155" s="44" t="s">
        <v>246</v>
      </c>
      <c r="C155" s="88" t="s">
        <v>15</v>
      </c>
      <c r="D155" s="89"/>
      <c r="E155" s="62">
        <f>E156</f>
        <v>0</v>
      </c>
      <c r="F155" s="78"/>
    </row>
    <row r="156" spans="1:6" ht="15" customHeight="1">
      <c r="A156" s="45">
        <f t="shared" si="10"/>
        <v>10</v>
      </c>
      <c r="B156" s="46" t="s">
        <v>247</v>
      </c>
      <c r="C156" s="86" t="s">
        <v>16</v>
      </c>
      <c r="D156" s="87"/>
      <c r="E156" s="63">
        <v>0</v>
      </c>
      <c r="F156" s="78"/>
    </row>
    <row r="157" spans="1:6" ht="15" customHeight="1">
      <c r="A157" s="45">
        <f t="shared" si="10"/>
        <v>10</v>
      </c>
      <c r="B157" s="46" t="s">
        <v>248</v>
      </c>
      <c r="C157" s="86" t="s">
        <v>17</v>
      </c>
      <c r="D157" s="87"/>
      <c r="E157" s="63">
        <v>0</v>
      </c>
      <c r="F157" s="78"/>
    </row>
    <row r="158" spans="1:6" ht="60" customHeight="1">
      <c r="A158" s="42">
        <f>A146+1</f>
        <v>11</v>
      </c>
      <c r="B158" s="37"/>
      <c r="C158" s="91" t="s">
        <v>81</v>
      </c>
      <c r="D158" s="92"/>
      <c r="E158" s="19" t="s">
        <v>7</v>
      </c>
      <c r="F158" s="78"/>
    </row>
    <row r="159" spans="1:6" ht="15" customHeight="1">
      <c r="A159" s="43">
        <f>A158</f>
        <v>11</v>
      </c>
      <c r="B159" s="44" t="s">
        <v>238</v>
      </c>
      <c r="C159" s="88" t="s">
        <v>8</v>
      </c>
      <c r="D159" s="89"/>
      <c r="E159" s="62">
        <f>E161+E160+E162</f>
        <v>1</v>
      </c>
      <c r="F159" s="78"/>
    </row>
    <row r="160" spans="1:6" ht="15" customHeight="1">
      <c r="A160" s="45">
        <f t="shared" ref="A160:A169" si="11">A159</f>
        <v>11</v>
      </c>
      <c r="B160" s="46" t="s">
        <v>239</v>
      </c>
      <c r="C160" s="86" t="s">
        <v>9</v>
      </c>
      <c r="D160" s="87"/>
      <c r="E160" s="63">
        <v>1</v>
      </c>
      <c r="F160" s="78"/>
    </row>
    <row r="161" spans="1:6" ht="15" customHeight="1">
      <c r="A161" s="45">
        <f t="shared" si="11"/>
        <v>11</v>
      </c>
      <c r="B161" s="46" t="s">
        <v>240</v>
      </c>
      <c r="C161" s="86" t="s">
        <v>10</v>
      </c>
      <c r="D161" s="87"/>
      <c r="E161" s="63">
        <v>0</v>
      </c>
      <c r="F161" s="78"/>
    </row>
    <row r="162" spans="1:6" ht="15" customHeight="1">
      <c r="A162" s="45">
        <f t="shared" si="11"/>
        <v>11</v>
      </c>
      <c r="B162" s="46" t="s">
        <v>241</v>
      </c>
      <c r="C162" s="86" t="s">
        <v>11</v>
      </c>
      <c r="D162" s="87"/>
      <c r="E162" s="63">
        <v>0</v>
      </c>
      <c r="F162" s="78"/>
    </row>
    <row r="163" spans="1:6" ht="15" customHeight="1">
      <c r="A163" s="43">
        <f t="shared" si="11"/>
        <v>11</v>
      </c>
      <c r="B163" s="44" t="s">
        <v>242</v>
      </c>
      <c r="C163" s="88" t="s">
        <v>12</v>
      </c>
      <c r="D163" s="89"/>
      <c r="E163" s="62">
        <v>1</v>
      </c>
      <c r="F163" s="78"/>
    </row>
    <row r="164" spans="1:6" ht="15" customHeight="1">
      <c r="A164" s="45">
        <f t="shared" si="11"/>
        <v>11</v>
      </c>
      <c r="B164" s="44" t="s">
        <v>243</v>
      </c>
      <c r="C164" s="88" t="s">
        <v>18</v>
      </c>
      <c r="D164" s="89"/>
      <c r="E164" s="62">
        <v>0</v>
      </c>
      <c r="F164" s="78"/>
    </row>
    <row r="165" spans="1:6" ht="15" customHeight="1">
      <c r="A165" s="45">
        <f t="shared" si="11"/>
        <v>11</v>
      </c>
      <c r="B165" s="46" t="s">
        <v>244</v>
      </c>
      <c r="C165" s="86" t="s">
        <v>14</v>
      </c>
      <c r="D165" s="87"/>
      <c r="E165" s="63">
        <v>0</v>
      </c>
      <c r="F165" s="78"/>
    </row>
    <row r="166" spans="1:6" ht="15" customHeight="1">
      <c r="A166" s="45">
        <f t="shared" si="11"/>
        <v>11</v>
      </c>
      <c r="B166" s="46" t="s">
        <v>245</v>
      </c>
      <c r="C166" s="86" t="s">
        <v>9</v>
      </c>
      <c r="D166" s="87"/>
      <c r="E166" s="63">
        <v>0</v>
      </c>
      <c r="F166" s="78"/>
    </row>
    <row r="167" spans="1:6" ht="29.25" customHeight="1">
      <c r="A167" s="43">
        <f t="shared" si="11"/>
        <v>11</v>
      </c>
      <c r="B167" s="44" t="s">
        <v>246</v>
      </c>
      <c r="C167" s="88" t="s">
        <v>15</v>
      </c>
      <c r="D167" s="89"/>
      <c r="E167" s="62">
        <f>E168</f>
        <v>0</v>
      </c>
      <c r="F167" s="78"/>
    </row>
    <row r="168" spans="1:6" ht="15" customHeight="1">
      <c r="A168" s="45">
        <f t="shared" si="11"/>
        <v>11</v>
      </c>
      <c r="B168" s="46" t="s">
        <v>247</v>
      </c>
      <c r="C168" s="86" t="s">
        <v>16</v>
      </c>
      <c r="D168" s="87"/>
      <c r="E168" s="63">
        <v>0</v>
      </c>
      <c r="F168" s="78"/>
    </row>
    <row r="169" spans="1:6" ht="15" customHeight="1">
      <c r="A169" s="45">
        <f t="shared" si="11"/>
        <v>11</v>
      </c>
      <c r="B169" s="46" t="s">
        <v>248</v>
      </c>
      <c r="C169" s="86" t="s">
        <v>17</v>
      </c>
      <c r="D169" s="87"/>
      <c r="E169" s="63">
        <v>0</v>
      </c>
      <c r="F169" s="78"/>
    </row>
    <row r="170" spans="1:6" ht="30.75" customHeight="1">
      <c r="A170" s="42">
        <f>A158+1</f>
        <v>12</v>
      </c>
      <c r="B170" s="37"/>
      <c r="C170" s="91" t="s">
        <v>82</v>
      </c>
      <c r="D170" s="92"/>
      <c r="E170" s="19" t="s">
        <v>7</v>
      </c>
      <c r="F170" s="78"/>
    </row>
    <row r="171" spans="1:6" ht="15" customHeight="1">
      <c r="A171" s="43">
        <f>A170</f>
        <v>12</v>
      </c>
      <c r="B171" s="44" t="s">
        <v>238</v>
      </c>
      <c r="C171" s="88" t="s">
        <v>8</v>
      </c>
      <c r="D171" s="89"/>
      <c r="E171" s="62">
        <f>E173+E172+E174</f>
        <v>0</v>
      </c>
      <c r="F171" s="78"/>
    </row>
    <row r="172" spans="1:6" ht="15" customHeight="1">
      <c r="A172" s="45">
        <f t="shared" ref="A172:A181" si="12">A171</f>
        <v>12</v>
      </c>
      <c r="B172" s="46" t="s">
        <v>239</v>
      </c>
      <c r="C172" s="86" t="s">
        <v>9</v>
      </c>
      <c r="D172" s="87"/>
      <c r="E172" s="63">
        <v>0</v>
      </c>
      <c r="F172" s="78"/>
    </row>
    <row r="173" spans="1:6" ht="15" customHeight="1">
      <c r="A173" s="45">
        <f t="shared" si="12"/>
        <v>12</v>
      </c>
      <c r="B173" s="46" t="s">
        <v>240</v>
      </c>
      <c r="C173" s="86" t="s">
        <v>10</v>
      </c>
      <c r="D173" s="87"/>
      <c r="E173" s="63">
        <v>0</v>
      </c>
      <c r="F173" s="78"/>
    </row>
    <row r="174" spans="1:6" ht="15" customHeight="1">
      <c r="A174" s="45">
        <f t="shared" si="12"/>
        <v>12</v>
      </c>
      <c r="B174" s="46" t="s">
        <v>241</v>
      </c>
      <c r="C174" s="86" t="s">
        <v>11</v>
      </c>
      <c r="D174" s="87"/>
      <c r="E174" s="63">
        <v>0</v>
      </c>
      <c r="F174" s="78"/>
    </row>
    <row r="175" spans="1:6" ht="15" customHeight="1">
      <c r="A175" s="43">
        <f t="shared" si="12"/>
        <v>12</v>
      </c>
      <c r="B175" s="44" t="s">
        <v>242</v>
      </c>
      <c r="C175" s="88" t="s">
        <v>12</v>
      </c>
      <c r="D175" s="89"/>
      <c r="E175" s="62">
        <v>2</v>
      </c>
      <c r="F175" s="78"/>
    </row>
    <row r="176" spans="1:6" ht="15" customHeight="1">
      <c r="A176" s="45">
        <f t="shared" si="12"/>
        <v>12</v>
      </c>
      <c r="B176" s="44" t="s">
        <v>243</v>
      </c>
      <c r="C176" s="88" t="s">
        <v>18</v>
      </c>
      <c r="D176" s="89"/>
      <c r="E176" s="62">
        <v>0</v>
      </c>
      <c r="F176" s="78"/>
    </row>
    <row r="177" spans="1:6" ht="15" customHeight="1">
      <c r="A177" s="45">
        <f t="shared" si="12"/>
        <v>12</v>
      </c>
      <c r="B177" s="46" t="s">
        <v>244</v>
      </c>
      <c r="C177" s="86" t="s">
        <v>14</v>
      </c>
      <c r="D177" s="87"/>
      <c r="E177" s="63">
        <v>0</v>
      </c>
      <c r="F177" s="78"/>
    </row>
    <row r="178" spans="1:6" ht="15" customHeight="1">
      <c r="A178" s="45">
        <f t="shared" si="12"/>
        <v>12</v>
      </c>
      <c r="B178" s="46" t="s">
        <v>245</v>
      </c>
      <c r="C178" s="86" t="s">
        <v>9</v>
      </c>
      <c r="D178" s="87"/>
      <c r="E178" s="63">
        <v>0</v>
      </c>
      <c r="F178" s="78"/>
    </row>
    <row r="179" spans="1:6" ht="29.25" customHeight="1">
      <c r="A179" s="43">
        <f t="shared" si="12"/>
        <v>12</v>
      </c>
      <c r="B179" s="44" t="s">
        <v>246</v>
      </c>
      <c r="C179" s="88" t="s">
        <v>15</v>
      </c>
      <c r="D179" s="89"/>
      <c r="E179" s="62">
        <f>E180</f>
        <v>0</v>
      </c>
      <c r="F179" s="78"/>
    </row>
    <row r="180" spans="1:6" ht="15" customHeight="1">
      <c r="A180" s="45">
        <f t="shared" si="12"/>
        <v>12</v>
      </c>
      <c r="B180" s="46" t="s">
        <v>247</v>
      </c>
      <c r="C180" s="86" t="s">
        <v>16</v>
      </c>
      <c r="D180" s="87"/>
      <c r="E180" s="63">
        <v>0</v>
      </c>
      <c r="F180" s="78"/>
    </row>
    <row r="181" spans="1:6" ht="15" customHeight="1">
      <c r="A181" s="45">
        <f t="shared" si="12"/>
        <v>12</v>
      </c>
      <c r="B181" s="46" t="s">
        <v>248</v>
      </c>
      <c r="C181" s="86" t="s">
        <v>17</v>
      </c>
      <c r="D181" s="87"/>
      <c r="E181" s="63">
        <v>0</v>
      </c>
      <c r="F181" s="78"/>
    </row>
    <row r="182" spans="1:6" ht="30.75" hidden="1" customHeight="1">
      <c r="A182" s="42">
        <f>A170+1</f>
        <v>13</v>
      </c>
      <c r="B182" s="37"/>
      <c r="C182" s="91" t="s">
        <v>83</v>
      </c>
      <c r="D182" s="92"/>
      <c r="E182" s="19" t="s">
        <v>7</v>
      </c>
      <c r="F182" s="78"/>
    </row>
    <row r="183" spans="1:6" ht="15" hidden="1" customHeight="1">
      <c r="A183" s="43">
        <f>A182</f>
        <v>13</v>
      </c>
      <c r="B183" s="44" t="s">
        <v>238</v>
      </c>
      <c r="C183" s="88" t="s">
        <v>8</v>
      </c>
      <c r="D183" s="89"/>
      <c r="E183" s="12">
        <f>E185+E184+E186</f>
        <v>0</v>
      </c>
      <c r="F183" s="78"/>
    </row>
    <row r="184" spans="1:6" ht="15" hidden="1" customHeight="1">
      <c r="A184" s="45">
        <f t="shared" ref="A184:A193" si="13">A183</f>
        <v>13</v>
      </c>
      <c r="B184" s="46" t="s">
        <v>239</v>
      </c>
      <c r="C184" s="86" t="s">
        <v>9</v>
      </c>
      <c r="D184" s="87"/>
      <c r="E184" s="8">
        <v>0</v>
      </c>
      <c r="F184" s="78"/>
    </row>
    <row r="185" spans="1:6" ht="15" hidden="1" customHeight="1">
      <c r="A185" s="45">
        <f t="shared" si="13"/>
        <v>13</v>
      </c>
      <c r="B185" s="46" t="s">
        <v>240</v>
      </c>
      <c r="C185" s="86" t="s">
        <v>10</v>
      </c>
      <c r="D185" s="87"/>
      <c r="E185" s="8">
        <v>0</v>
      </c>
      <c r="F185" s="78"/>
    </row>
    <row r="186" spans="1:6" ht="15" hidden="1" customHeight="1">
      <c r="A186" s="45">
        <f t="shared" si="13"/>
        <v>13</v>
      </c>
      <c r="B186" s="46" t="s">
        <v>241</v>
      </c>
      <c r="C186" s="86" t="s">
        <v>11</v>
      </c>
      <c r="D186" s="87"/>
      <c r="E186" s="8">
        <v>0</v>
      </c>
      <c r="F186" s="78"/>
    </row>
    <row r="187" spans="1:6" ht="15" hidden="1" customHeight="1">
      <c r="A187" s="43">
        <f t="shared" si="13"/>
        <v>13</v>
      </c>
      <c r="B187" s="44" t="s">
        <v>242</v>
      </c>
      <c r="C187" s="88" t="s">
        <v>12</v>
      </c>
      <c r="D187" s="89"/>
      <c r="E187" s="12">
        <v>0</v>
      </c>
      <c r="F187" s="78"/>
    </row>
    <row r="188" spans="1:6" ht="15" hidden="1" customHeight="1">
      <c r="A188" s="45">
        <f t="shared" si="13"/>
        <v>13</v>
      </c>
      <c r="B188" s="44" t="s">
        <v>243</v>
      </c>
      <c r="C188" s="88" t="s">
        <v>18</v>
      </c>
      <c r="D188" s="89"/>
      <c r="E188" s="12">
        <v>0</v>
      </c>
      <c r="F188" s="78"/>
    </row>
    <row r="189" spans="1:6" ht="15" hidden="1" customHeight="1">
      <c r="A189" s="45">
        <f t="shared" si="13"/>
        <v>13</v>
      </c>
      <c r="B189" s="46" t="s">
        <v>244</v>
      </c>
      <c r="C189" s="86" t="s">
        <v>14</v>
      </c>
      <c r="D189" s="87"/>
      <c r="E189" s="8">
        <v>0</v>
      </c>
      <c r="F189" s="78"/>
    </row>
    <row r="190" spans="1:6" ht="15" hidden="1" customHeight="1">
      <c r="A190" s="45">
        <f t="shared" si="13"/>
        <v>13</v>
      </c>
      <c r="B190" s="46" t="s">
        <v>245</v>
      </c>
      <c r="C190" s="86" t="s">
        <v>9</v>
      </c>
      <c r="D190" s="87"/>
      <c r="E190" s="8">
        <v>0</v>
      </c>
      <c r="F190" s="78"/>
    </row>
    <row r="191" spans="1:6" ht="29.25" hidden="1" customHeight="1">
      <c r="A191" s="43">
        <f t="shared" si="13"/>
        <v>13</v>
      </c>
      <c r="B191" s="44" t="s">
        <v>246</v>
      </c>
      <c r="C191" s="88" t="s">
        <v>15</v>
      </c>
      <c r="D191" s="89"/>
      <c r="E191" s="12">
        <f>E192</f>
        <v>0</v>
      </c>
      <c r="F191" s="78"/>
    </row>
    <row r="192" spans="1:6" ht="15" hidden="1" customHeight="1">
      <c r="A192" s="45">
        <f t="shared" si="13"/>
        <v>13</v>
      </c>
      <c r="B192" s="46" t="s">
        <v>247</v>
      </c>
      <c r="C192" s="86" t="s">
        <v>16</v>
      </c>
      <c r="D192" s="87"/>
      <c r="E192" s="8">
        <v>0</v>
      </c>
      <c r="F192" s="78"/>
    </row>
    <row r="193" spans="1:6" ht="15" hidden="1" customHeight="1">
      <c r="A193" s="45">
        <f t="shared" si="13"/>
        <v>13</v>
      </c>
      <c r="B193" s="46" t="s">
        <v>248</v>
      </c>
      <c r="C193" s="86" t="s">
        <v>17</v>
      </c>
      <c r="D193" s="87"/>
      <c r="E193" s="8">
        <v>0</v>
      </c>
      <c r="F193" s="78"/>
    </row>
    <row r="194" spans="1:6" ht="30.75" customHeight="1">
      <c r="A194" s="42">
        <f>A170+1</f>
        <v>13</v>
      </c>
      <c r="B194" s="37"/>
      <c r="C194" s="91" t="s">
        <v>84</v>
      </c>
      <c r="D194" s="92"/>
      <c r="E194" s="19" t="s">
        <v>7</v>
      </c>
      <c r="F194" s="78"/>
    </row>
    <row r="195" spans="1:6" ht="15" customHeight="1">
      <c r="A195" s="43">
        <f>A194</f>
        <v>13</v>
      </c>
      <c r="B195" s="44" t="s">
        <v>238</v>
      </c>
      <c r="C195" s="88" t="s">
        <v>8</v>
      </c>
      <c r="D195" s="89"/>
      <c r="E195" s="62">
        <f>E197+E196+E198</f>
        <v>0</v>
      </c>
      <c r="F195" s="78"/>
    </row>
    <row r="196" spans="1:6" ht="15" customHeight="1">
      <c r="A196" s="45">
        <f t="shared" ref="A196:A205" si="14">A195</f>
        <v>13</v>
      </c>
      <c r="B196" s="46" t="s">
        <v>239</v>
      </c>
      <c r="C196" s="86" t="s">
        <v>9</v>
      </c>
      <c r="D196" s="87"/>
      <c r="E196" s="63">
        <v>0</v>
      </c>
      <c r="F196" s="78"/>
    </row>
    <row r="197" spans="1:6" ht="15" customHeight="1">
      <c r="A197" s="45">
        <f t="shared" si="14"/>
        <v>13</v>
      </c>
      <c r="B197" s="46" t="s">
        <v>240</v>
      </c>
      <c r="C197" s="86" t="s">
        <v>10</v>
      </c>
      <c r="D197" s="87"/>
      <c r="E197" s="63">
        <v>0</v>
      </c>
      <c r="F197" s="78"/>
    </row>
    <row r="198" spans="1:6" ht="15" customHeight="1">
      <c r="A198" s="45">
        <f t="shared" si="14"/>
        <v>13</v>
      </c>
      <c r="B198" s="46" t="s">
        <v>241</v>
      </c>
      <c r="C198" s="86" t="s">
        <v>11</v>
      </c>
      <c r="D198" s="87"/>
      <c r="E198" s="63">
        <v>0</v>
      </c>
      <c r="F198" s="78"/>
    </row>
    <row r="199" spans="1:6" ht="15" customHeight="1">
      <c r="A199" s="43">
        <f t="shared" si="14"/>
        <v>13</v>
      </c>
      <c r="B199" s="44" t="s">
        <v>242</v>
      </c>
      <c r="C199" s="88" t="s">
        <v>12</v>
      </c>
      <c r="D199" s="89"/>
      <c r="E199" s="62">
        <v>2</v>
      </c>
      <c r="F199" s="78"/>
    </row>
    <row r="200" spans="1:6" ht="15" customHeight="1">
      <c r="A200" s="45">
        <f t="shared" si="14"/>
        <v>13</v>
      </c>
      <c r="B200" s="44" t="s">
        <v>243</v>
      </c>
      <c r="C200" s="88" t="s">
        <v>18</v>
      </c>
      <c r="D200" s="89"/>
      <c r="E200" s="62">
        <v>0</v>
      </c>
      <c r="F200" s="78"/>
    </row>
    <row r="201" spans="1:6" ht="15" customHeight="1">
      <c r="A201" s="45">
        <f t="shared" si="14"/>
        <v>13</v>
      </c>
      <c r="B201" s="46" t="s">
        <v>244</v>
      </c>
      <c r="C201" s="86" t="s">
        <v>14</v>
      </c>
      <c r="D201" s="87"/>
      <c r="E201" s="63">
        <v>0</v>
      </c>
      <c r="F201" s="78"/>
    </row>
    <row r="202" spans="1:6" ht="15" customHeight="1">
      <c r="A202" s="45">
        <f t="shared" si="14"/>
        <v>13</v>
      </c>
      <c r="B202" s="46" t="s">
        <v>245</v>
      </c>
      <c r="C202" s="86" t="s">
        <v>9</v>
      </c>
      <c r="D202" s="87"/>
      <c r="E202" s="63">
        <v>0</v>
      </c>
      <c r="F202" s="78"/>
    </row>
    <row r="203" spans="1:6" ht="29.25" customHeight="1">
      <c r="A203" s="43">
        <f t="shared" si="14"/>
        <v>13</v>
      </c>
      <c r="B203" s="44" t="s">
        <v>246</v>
      </c>
      <c r="C203" s="88" t="s">
        <v>15</v>
      </c>
      <c r="D203" s="89"/>
      <c r="E203" s="62">
        <f>E204</f>
        <v>0</v>
      </c>
      <c r="F203" s="78"/>
    </row>
    <row r="204" spans="1:6" ht="15" customHeight="1">
      <c r="A204" s="45">
        <f t="shared" si="14"/>
        <v>13</v>
      </c>
      <c r="B204" s="46" t="s">
        <v>247</v>
      </c>
      <c r="C204" s="86" t="s">
        <v>16</v>
      </c>
      <c r="D204" s="87"/>
      <c r="E204" s="63">
        <v>0</v>
      </c>
      <c r="F204" s="78"/>
    </row>
    <row r="205" spans="1:6" ht="15" customHeight="1">
      <c r="A205" s="45">
        <f t="shared" si="14"/>
        <v>13</v>
      </c>
      <c r="B205" s="46" t="s">
        <v>248</v>
      </c>
      <c r="C205" s="86" t="s">
        <v>17</v>
      </c>
      <c r="D205" s="87"/>
      <c r="E205" s="63">
        <v>0</v>
      </c>
      <c r="F205" s="78"/>
    </row>
    <row r="206" spans="1:6" ht="20.25" customHeight="1">
      <c r="A206" s="42">
        <f>A194+1</f>
        <v>14</v>
      </c>
      <c r="B206" s="37"/>
      <c r="C206" s="91" t="s">
        <v>85</v>
      </c>
      <c r="D206" s="92"/>
      <c r="E206" s="19" t="s">
        <v>7</v>
      </c>
      <c r="F206" s="78"/>
    </row>
    <row r="207" spans="1:6" ht="15" customHeight="1">
      <c r="A207" s="43">
        <f>A206</f>
        <v>14</v>
      </c>
      <c r="B207" s="44" t="s">
        <v>238</v>
      </c>
      <c r="C207" s="88" t="s">
        <v>8</v>
      </c>
      <c r="D207" s="89"/>
      <c r="E207" s="62">
        <f>E209+E208+E210</f>
        <v>0</v>
      </c>
      <c r="F207" s="78"/>
    </row>
    <row r="208" spans="1:6" ht="15" customHeight="1">
      <c r="A208" s="45">
        <f t="shared" ref="A208:A217" si="15">A207</f>
        <v>14</v>
      </c>
      <c r="B208" s="46" t="s">
        <v>239</v>
      </c>
      <c r="C208" s="86" t="s">
        <v>9</v>
      </c>
      <c r="D208" s="87"/>
      <c r="E208" s="63">
        <v>0</v>
      </c>
      <c r="F208" s="78"/>
    </row>
    <row r="209" spans="1:6" ht="15" customHeight="1">
      <c r="A209" s="45">
        <f t="shared" si="15"/>
        <v>14</v>
      </c>
      <c r="B209" s="46" t="s">
        <v>240</v>
      </c>
      <c r="C209" s="86" t="s">
        <v>10</v>
      </c>
      <c r="D209" s="87"/>
      <c r="E209" s="63">
        <v>0</v>
      </c>
      <c r="F209" s="78"/>
    </row>
    <row r="210" spans="1:6" ht="15" customHeight="1">
      <c r="A210" s="45">
        <f t="shared" si="15"/>
        <v>14</v>
      </c>
      <c r="B210" s="46" t="s">
        <v>241</v>
      </c>
      <c r="C210" s="86" t="s">
        <v>11</v>
      </c>
      <c r="D210" s="87"/>
      <c r="E210" s="63">
        <v>0</v>
      </c>
      <c r="F210" s="78"/>
    </row>
    <row r="211" spans="1:6" ht="15" customHeight="1">
      <c r="A211" s="43">
        <f t="shared" si="15"/>
        <v>14</v>
      </c>
      <c r="B211" s="44" t="s">
        <v>242</v>
      </c>
      <c r="C211" s="88" t="s">
        <v>12</v>
      </c>
      <c r="D211" s="89"/>
      <c r="E211" s="62">
        <v>2</v>
      </c>
      <c r="F211" s="78"/>
    </row>
    <row r="212" spans="1:6" ht="15" customHeight="1">
      <c r="A212" s="45">
        <f t="shared" si="15"/>
        <v>14</v>
      </c>
      <c r="B212" s="44" t="s">
        <v>243</v>
      </c>
      <c r="C212" s="88" t="s">
        <v>18</v>
      </c>
      <c r="D212" s="89"/>
      <c r="E212" s="62">
        <v>0</v>
      </c>
      <c r="F212" s="78"/>
    </row>
    <row r="213" spans="1:6" ht="15" customHeight="1">
      <c r="A213" s="45">
        <f t="shared" si="15"/>
        <v>14</v>
      </c>
      <c r="B213" s="46" t="s">
        <v>244</v>
      </c>
      <c r="C213" s="86" t="s">
        <v>14</v>
      </c>
      <c r="D213" s="87"/>
      <c r="E213" s="63">
        <v>0</v>
      </c>
      <c r="F213" s="78"/>
    </row>
    <row r="214" spans="1:6" ht="15" customHeight="1">
      <c r="A214" s="45">
        <f t="shared" si="15"/>
        <v>14</v>
      </c>
      <c r="B214" s="46" t="s">
        <v>245</v>
      </c>
      <c r="C214" s="86" t="s">
        <v>9</v>
      </c>
      <c r="D214" s="87"/>
      <c r="E214" s="63">
        <v>0</v>
      </c>
      <c r="F214" s="78"/>
    </row>
    <row r="215" spans="1:6" ht="29.25" customHeight="1">
      <c r="A215" s="43">
        <f t="shared" si="15"/>
        <v>14</v>
      </c>
      <c r="B215" s="44" t="s">
        <v>246</v>
      </c>
      <c r="C215" s="88" t="s">
        <v>15</v>
      </c>
      <c r="D215" s="89"/>
      <c r="E215" s="62">
        <f>E216</f>
        <v>0</v>
      </c>
      <c r="F215" s="78"/>
    </row>
    <row r="216" spans="1:6" ht="15" customHeight="1">
      <c r="A216" s="45">
        <f t="shared" si="15"/>
        <v>14</v>
      </c>
      <c r="B216" s="46" t="s">
        <v>247</v>
      </c>
      <c r="C216" s="86" t="s">
        <v>16</v>
      </c>
      <c r="D216" s="87"/>
      <c r="E216" s="63">
        <v>0</v>
      </c>
      <c r="F216" s="78"/>
    </row>
    <row r="217" spans="1:6" ht="15" customHeight="1">
      <c r="A217" s="45">
        <f t="shared" si="15"/>
        <v>14</v>
      </c>
      <c r="B217" s="46" t="s">
        <v>248</v>
      </c>
      <c r="C217" s="86" t="s">
        <v>17</v>
      </c>
      <c r="D217" s="87"/>
      <c r="E217" s="63">
        <v>0</v>
      </c>
      <c r="F217" s="78"/>
    </row>
    <row r="218" spans="1:6" ht="72.75" customHeight="1">
      <c r="A218" s="42">
        <f>A206+1</f>
        <v>15</v>
      </c>
      <c r="B218" s="37"/>
      <c r="C218" s="91" t="s">
        <v>86</v>
      </c>
      <c r="D218" s="92"/>
      <c r="E218" s="19" t="s">
        <v>7</v>
      </c>
      <c r="F218" s="78"/>
    </row>
    <row r="219" spans="1:6" ht="15" customHeight="1">
      <c r="A219" s="43">
        <f>A218</f>
        <v>15</v>
      </c>
      <c r="B219" s="44" t="s">
        <v>238</v>
      </c>
      <c r="C219" s="88" t="s">
        <v>8</v>
      </c>
      <c r="D219" s="89"/>
      <c r="E219" s="62">
        <f>E221+E220+E222</f>
        <v>1</v>
      </c>
      <c r="F219" s="78"/>
    </row>
    <row r="220" spans="1:6" ht="15" customHeight="1">
      <c r="A220" s="45">
        <f t="shared" ref="A220:A229" si="16">A219</f>
        <v>15</v>
      </c>
      <c r="B220" s="46" t="s">
        <v>239</v>
      </c>
      <c r="C220" s="86" t="s">
        <v>9</v>
      </c>
      <c r="D220" s="87"/>
      <c r="E220" s="63">
        <v>1</v>
      </c>
      <c r="F220" s="78"/>
    </row>
    <row r="221" spans="1:6" ht="15" customHeight="1">
      <c r="A221" s="45">
        <f t="shared" si="16"/>
        <v>15</v>
      </c>
      <c r="B221" s="46" t="s">
        <v>240</v>
      </c>
      <c r="C221" s="86" t="s">
        <v>10</v>
      </c>
      <c r="D221" s="87"/>
      <c r="E221" s="63">
        <v>0</v>
      </c>
      <c r="F221" s="78"/>
    </row>
    <row r="222" spans="1:6" ht="15" customHeight="1">
      <c r="A222" s="45">
        <f t="shared" si="16"/>
        <v>15</v>
      </c>
      <c r="B222" s="46" t="s">
        <v>241</v>
      </c>
      <c r="C222" s="86" t="s">
        <v>11</v>
      </c>
      <c r="D222" s="87"/>
      <c r="E222" s="63">
        <v>0</v>
      </c>
      <c r="F222" s="78"/>
    </row>
    <row r="223" spans="1:6" ht="15" customHeight="1">
      <c r="A223" s="43">
        <f t="shared" si="16"/>
        <v>15</v>
      </c>
      <c r="B223" s="44" t="s">
        <v>242</v>
      </c>
      <c r="C223" s="88" t="s">
        <v>12</v>
      </c>
      <c r="D223" s="89"/>
      <c r="E223" s="62">
        <v>1</v>
      </c>
      <c r="F223" s="78"/>
    </row>
    <row r="224" spans="1:6" ht="15" customHeight="1">
      <c r="A224" s="45">
        <f t="shared" si="16"/>
        <v>15</v>
      </c>
      <c r="B224" s="44" t="s">
        <v>243</v>
      </c>
      <c r="C224" s="88" t="s">
        <v>18</v>
      </c>
      <c r="D224" s="89"/>
      <c r="E224" s="62">
        <v>0</v>
      </c>
      <c r="F224" s="78"/>
    </row>
    <row r="225" spans="1:6" ht="15" customHeight="1">
      <c r="A225" s="45">
        <f t="shared" si="16"/>
        <v>15</v>
      </c>
      <c r="B225" s="46" t="s">
        <v>244</v>
      </c>
      <c r="C225" s="86" t="s">
        <v>14</v>
      </c>
      <c r="D225" s="87"/>
      <c r="E225" s="63">
        <v>0</v>
      </c>
      <c r="F225" s="78"/>
    </row>
    <row r="226" spans="1:6" ht="15" customHeight="1">
      <c r="A226" s="45">
        <f t="shared" si="16"/>
        <v>15</v>
      </c>
      <c r="B226" s="46" t="s">
        <v>245</v>
      </c>
      <c r="C226" s="86" t="s">
        <v>9</v>
      </c>
      <c r="D226" s="87"/>
      <c r="E226" s="63">
        <v>0</v>
      </c>
      <c r="F226" s="78"/>
    </row>
    <row r="227" spans="1:6" ht="29.25" customHeight="1">
      <c r="A227" s="43">
        <f t="shared" si="16"/>
        <v>15</v>
      </c>
      <c r="B227" s="44" t="s">
        <v>246</v>
      </c>
      <c r="C227" s="88" t="s">
        <v>15</v>
      </c>
      <c r="D227" s="89"/>
      <c r="E227" s="62">
        <f>E228+E229</f>
        <v>0</v>
      </c>
      <c r="F227" s="78"/>
    </row>
    <row r="228" spans="1:6" ht="15" customHeight="1">
      <c r="A228" s="45">
        <f t="shared" si="16"/>
        <v>15</v>
      </c>
      <c r="B228" s="46" t="s">
        <v>247</v>
      </c>
      <c r="C228" s="86" t="s">
        <v>16</v>
      </c>
      <c r="D228" s="87"/>
      <c r="E228" s="63">
        <v>0</v>
      </c>
      <c r="F228" s="78"/>
    </row>
    <row r="229" spans="1:6" ht="15" customHeight="1">
      <c r="A229" s="45">
        <f t="shared" si="16"/>
        <v>15</v>
      </c>
      <c r="B229" s="46" t="s">
        <v>248</v>
      </c>
      <c r="C229" s="86" t="s">
        <v>17</v>
      </c>
      <c r="D229" s="87"/>
      <c r="E229" s="63">
        <v>0</v>
      </c>
      <c r="F229" s="78"/>
    </row>
    <row r="230" spans="1:6" ht="45.75" hidden="1" customHeight="1">
      <c r="A230" s="42">
        <f>A218+1</f>
        <v>16</v>
      </c>
      <c r="B230" s="37"/>
      <c r="C230" s="91" t="s">
        <v>87</v>
      </c>
      <c r="D230" s="92"/>
      <c r="E230" s="19" t="s">
        <v>7</v>
      </c>
      <c r="F230" s="78"/>
    </row>
    <row r="231" spans="1:6" ht="15" hidden="1" customHeight="1">
      <c r="A231" s="43">
        <f>A230</f>
        <v>16</v>
      </c>
      <c r="B231" s="44" t="s">
        <v>238</v>
      </c>
      <c r="C231" s="88" t="s">
        <v>8</v>
      </c>
      <c r="D231" s="89"/>
      <c r="E231" s="12">
        <f>E233+E232+E234</f>
        <v>0</v>
      </c>
      <c r="F231" s="78"/>
    </row>
    <row r="232" spans="1:6" ht="15" hidden="1" customHeight="1">
      <c r="A232" s="45">
        <f t="shared" ref="A232:A241" si="17">A231</f>
        <v>16</v>
      </c>
      <c r="B232" s="46" t="s">
        <v>239</v>
      </c>
      <c r="C232" s="86" t="s">
        <v>9</v>
      </c>
      <c r="D232" s="87"/>
      <c r="E232" s="8">
        <v>0</v>
      </c>
      <c r="F232" s="78"/>
    </row>
    <row r="233" spans="1:6" ht="15" hidden="1" customHeight="1">
      <c r="A233" s="45">
        <f t="shared" si="17"/>
        <v>16</v>
      </c>
      <c r="B233" s="46" t="s">
        <v>240</v>
      </c>
      <c r="C233" s="86" t="s">
        <v>10</v>
      </c>
      <c r="D233" s="87"/>
      <c r="E233" s="8">
        <v>0</v>
      </c>
      <c r="F233" s="78"/>
    </row>
    <row r="234" spans="1:6" ht="15" hidden="1" customHeight="1">
      <c r="A234" s="45">
        <f t="shared" si="17"/>
        <v>16</v>
      </c>
      <c r="B234" s="46" t="s">
        <v>241</v>
      </c>
      <c r="C234" s="86" t="s">
        <v>11</v>
      </c>
      <c r="D234" s="87"/>
      <c r="E234" s="8">
        <v>0</v>
      </c>
      <c r="F234" s="78"/>
    </row>
    <row r="235" spans="1:6" ht="15" hidden="1" customHeight="1">
      <c r="A235" s="43">
        <f t="shared" si="17"/>
        <v>16</v>
      </c>
      <c r="B235" s="44" t="s">
        <v>242</v>
      </c>
      <c r="C235" s="88" t="s">
        <v>12</v>
      </c>
      <c r="D235" s="89"/>
      <c r="E235" s="12">
        <v>0</v>
      </c>
      <c r="F235" s="78"/>
    </row>
    <row r="236" spans="1:6" ht="15" hidden="1" customHeight="1">
      <c r="A236" s="45">
        <f t="shared" si="17"/>
        <v>16</v>
      </c>
      <c r="B236" s="44" t="s">
        <v>243</v>
      </c>
      <c r="C236" s="88" t="s">
        <v>18</v>
      </c>
      <c r="D236" s="89"/>
      <c r="E236" s="12">
        <v>0</v>
      </c>
      <c r="F236" s="78"/>
    </row>
    <row r="237" spans="1:6" ht="15" hidden="1" customHeight="1">
      <c r="A237" s="45">
        <f t="shared" si="17"/>
        <v>16</v>
      </c>
      <c r="B237" s="46" t="s">
        <v>244</v>
      </c>
      <c r="C237" s="86" t="s">
        <v>14</v>
      </c>
      <c r="D237" s="87"/>
      <c r="E237" s="8">
        <v>0</v>
      </c>
      <c r="F237" s="78"/>
    </row>
    <row r="238" spans="1:6" ht="15" hidden="1" customHeight="1">
      <c r="A238" s="45">
        <f t="shared" si="17"/>
        <v>16</v>
      </c>
      <c r="B238" s="46" t="s">
        <v>245</v>
      </c>
      <c r="C238" s="86" t="s">
        <v>9</v>
      </c>
      <c r="D238" s="87"/>
      <c r="E238" s="8">
        <v>0</v>
      </c>
      <c r="F238" s="78"/>
    </row>
    <row r="239" spans="1:6" ht="29.25" hidden="1" customHeight="1">
      <c r="A239" s="43">
        <f t="shared" si="17"/>
        <v>16</v>
      </c>
      <c r="B239" s="44" t="s">
        <v>246</v>
      </c>
      <c r="C239" s="88" t="s">
        <v>15</v>
      </c>
      <c r="D239" s="89"/>
      <c r="E239" s="12">
        <f>E240</f>
        <v>0</v>
      </c>
      <c r="F239" s="78"/>
    </row>
    <row r="240" spans="1:6" ht="15" hidden="1" customHeight="1">
      <c r="A240" s="45">
        <f t="shared" si="17"/>
        <v>16</v>
      </c>
      <c r="B240" s="46" t="s">
        <v>247</v>
      </c>
      <c r="C240" s="86" t="s">
        <v>16</v>
      </c>
      <c r="D240" s="87"/>
      <c r="E240" s="8">
        <v>0</v>
      </c>
      <c r="F240" s="78"/>
    </row>
    <row r="241" spans="1:6" ht="15" hidden="1" customHeight="1">
      <c r="A241" s="45">
        <f t="shared" si="17"/>
        <v>16</v>
      </c>
      <c r="B241" s="46" t="s">
        <v>248</v>
      </c>
      <c r="C241" s="86" t="s">
        <v>17</v>
      </c>
      <c r="D241" s="87"/>
      <c r="E241" s="8">
        <v>0</v>
      </c>
      <c r="F241" s="78"/>
    </row>
    <row r="242" spans="1:6" ht="45.75" customHeight="1">
      <c r="A242" s="42">
        <f>A218+1</f>
        <v>16</v>
      </c>
      <c r="B242" s="37"/>
      <c r="C242" s="91" t="s">
        <v>88</v>
      </c>
      <c r="D242" s="92"/>
      <c r="E242" s="19" t="s">
        <v>7</v>
      </c>
      <c r="F242" s="78"/>
    </row>
    <row r="243" spans="1:6" ht="15" customHeight="1">
      <c r="A243" s="43">
        <f>A242</f>
        <v>16</v>
      </c>
      <c r="B243" s="44" t="s">
        <v>238</v>
      </c>
      <c r="C243" s="88" t="s">
        <v>8</v>
      </c>
      <c r="D243" s="89"/>
      <c r="E243" s="62">
        <f>E245+E244+E246</f>
        <v>0</v>
      </c>
      <c r="F243" s="78"/>
    </row>
    <row r="244" spans="1:6" ht="15" customHeight="1">
      <c r="A244" s="45">
        <f t="shared" ref="A244:A253" si="18">A243</f>
        <v>16</v>
      </c>
      <c r="B244" s="46" t="s">
        <v>239</v>
      </c>
      <c r="C244" s="86" t="s">
        <v>9</v>
      </c>
      <c r="D244" s="87"/>
      <c r="E244" s="63">
        <v>0</v>
      </c>
      <c r="F244" s="78"/>
    </row>
    <row r="245" spans="1:6" ht="15" customHeight="1">
      <c r="A245" s="45">
        <f t="shared" si="18"/>
        <v>16</v>
      </c>
      <c r="B245" s="46" t="s">
        <v>240</v>
      </c>
      <c r="C245" s="86" t="s">
        <v>10</v>
      </c>
      <c r="D245" s="87"/>
      <c r="E245" s="63">
        <v>0</v>
      </c>
      <c r="F245" s="78"/>
    </row>
    <row r="246" spans="1:6" ht="15" customHeight="1">
      <c r="A246" s="45">
        <f t="shared" si="18"/>
        <v>16</v>
      </c>
      <c r="B246" s="46" t="s">
        <v>241</v>
      </c>
      <c r="C246" s="86" t="s">
        <v>11</v>
      </c>
      <c r="D246" s="87"/>
      <c r="E246" s="63">
        <v>0</v>
      </c>
      <c r="F246" s="78"/>
    </row>
    <row r="247" spans="1:6" ht="15" customHeight="1">
      <c r="A247" s="43">
        <f t="shared" si="18"/>
        <v>16</v>
      </c>
      <c r="B247" s="44" t="s">
        <v>242</v>
      </c>
      <c r="C247" s="88" t="s">
        <v>12</v>
      </c>
      <c r="D247" s="89"/>
      <c r="E247" s="62">
        <v>3</v>
      </c>
      <c r="F247" s="78"/>
    </row>
    <row r="248" spans="1:6" ht="15" customHeight="1">
      <c r="A248" s="45">
        <f t="shared" si="18"/>
        <v>16</v>
      </c>
      <c r="B248" s="44" t="s">
        <v>243</v>
      </c>
      <c r="C248" s="88" t="s">
        <v>18</v>
      </c>
      <c r="D248" s="89"/>
      <c r="E248" s="62">
        <v>0</v>
      </c>
      <c r="F248" s="78"/>
    </row>
    <row r="249" spans="1:6" ht="15" customHeight="1">
      <c r="A249" s="45">
        <f t="shared" si="18"/>
        <v>16</v>
      </c>
      <c r="B249" s="46" t="s">
        <v>244</v>
      </c>
      <c r="C249" s="86" t="s">
        <v>14</v>
      </c>
      <c r="D249" s="87"/>
      <c r="E249" s="63">
        <v>0</v>
      </c>
      <c r="F249" s="78"/>
    </row>
    <row r="250" spans="1:6" ht="15" customHeight="1">
      <c r="A250" s="45">
        <f t="shared" si="18"/>
        <v>16</v>
      </c>
      <c r="B250" s="46" t="s">
        <v>245</v>
      </c>
      <c r="C250" s="86" t="s">
        <v>9</v>
      </c>
      <c r="D250" s="87"/>
      <c r="E250" s="63">
        <v>0</v>
      </c>
      <c r="F250" s="78"/>
    </row>
    <row r="251" spans="1:6" ht="29.25" customHeight="1">
      <c r="A251" s="43">
        <f t="shared" si="18"/>
        <v>16</v>
      </c>
      <c r="B251" s="44" t="s">
        <v>246</v>
      </c>
      <c r="C251" s="88" t="s">
        <v>15</v>
      </c>
      <c r="D251" s="89"/>
      <c r="E251" s="62">
        <f>E252+E253</f>
        <v>1</v>
      </c>
      <c r="F251" s="78"/>
    </row>
    <row r="252" spans="1:6" ht="15" customHeight="1">
      <c r="A252" s="45">
        <f t="shared" si="18"/>
        <v>16</v>
      </c>
      <c r="B252" s="46" t="s">
        <v>247</v>
      </c>
      <c r="C252" s="86" t="s">
        <v>16</v>
      </c>
      <c r="D252" s="87"/>
      <c r="E252" s="63">
        <v>0</v>
      </c>
      <c r="F252" s="78"/>
    </row>
    <row r="253" spans="1:6" ht="15" customHeight="1">
      <c r="A253" s="45">
        <f t="shared" si="18"/>
        <v>16</v>
      </c>
      <c r="B253" s="46" t="s">
        <v>248</v>
      </c>
      <c r="C253" s="86" t="s">
        <v>17</v>
      </c>
      <c r="D253" s="87"/>
      <c r="E253" s="63">
        <v>1</v>
      </c>
      <c r="F253" s="78"/>
    </row>
    <row r="254" spans="1:6" ht="49.5" customHeight="1">
      <c r="A254" s="42">
        <f>A242+1</f>
        <v>17</v>
      </c>
      <c r="B254" s="37"/>
      <c r="C254" s="91" t="s">
        <v>89</v>
      </c>
      <c r="D254" s="92"/>
      <c r="E254" s="19" t="s">
        <v>7</v>
      </c>
      <c r="F254" s="78"/>
    </row>
    <row r="255" spans="1:6" ht="15" customHeight="1">
      <c r="A255" s="43">
        <f>A254</f>
        <v>17</v>
      </c>
      <c r="B255" s="44" t="s">
        <v>238</v>
      </c>
      <c r="C255" s="88" t="s">
        <v>8</v>
      </c>
      <c r="D255" s="89"/>
      <c r="E255" s="62">
        <f>E257+E256+E258</f>
        <v>1</v>
      </c>
      <c r="F255" s="78"/>
    </row>
    <row r="256" spans="1:6" ht="15" customHeight="1">
      <c r="A256" s="45">
        <f t="shared" ref="A256:A265" si="19">A255</f>
        <v>17</v>
      </c>
      <c r="B256" s="46" t="s">
        <v>239</v>
      </c>
      <c r="C256" s="86" t="s">
        <v>9</v>
      </c>
      <c r="D256" s="87"/>
      <c r="E256" s="63">
        <v>1</v>
      </c>
      <c r="F256" s="78"/>
    </row>
    <row r="257" spans="1:6" ht="15" customHeight="1">
      <c r="A257" s="45">
        <f t="shared" si="19"/>
        <v>17</v>
      </c>
      <c r="B257" s="46" t="s">
        <v>240</v>
      </c>
      <c r="C257" s="86" t="s">
        <v>10</v>
      </c>
      <c r="D257" s="87"/>
      <c r="E257" s="63">
        <v>0</v>
      </c>
      <c r="F257" s="78"/>
    </row>
    <row r="258" spans="1:6" ht="15" customHeight="1">
      <c r="A258" s="45">
        <f t="shared" si="19"/>
        <v>17</v>
      </c>
      <c r="B258" s="46" t="s">
        <v>241</v>
      </c>
      <c r="C258" s="86" t="s">
        <v>11</v>
      </c>
      <c r="D258" s="87"/>
      <c r="E258" s="63">
        <v>0</v>
      </c>
      <c r="F258" s="78"/>
    </row>
    <row r="259" spans="1:6" ht="15" customHeight="1">
      <c r="A259" s="43">
        <f t="shared" si="19"/>
        <v>17</v>
      </c>
      <c r="B259" s="44" t="s">
        <v>242</v>
      </c>
      <c r="C259" s="88" t="s">
        <v>12</v>
      </c>
      <c r="D259" s="89"/>
      <c r="E259" s="62">
        <v>1</v>
      </c>
      <c r="F259" s="78"/>
    </row>
    <row r="260" spans="1:6" ht="15" customHeight="1">
      <c r="A260" s="45">
        <f t="shared" si="19"/>
        <v>17</v>
      </c>
      <c r="B260" s="44" t="s">
        <v>243</v>
      </c>
      <c r="C260" s="88" t="s">
        <v>18</v>
      </c>
      <c r="D260" s="89"/>
      <c r="E260" s="62">
        <v>0</v>
      </c>
      <c r="F260" s="78"/>
    </row>
    <row r="261" spans="1:6" ht="15" customHeight="1">
      <c r="A261" s="45">
        <f t="shared" si="19"/>
        <v>17</v>
      </c>
      <c r="B261" s="46" t="s">
        <v>244</v>
      </c>
      <c r="C261" s="86" t="s">
        <v>14</v>
      </c>
      <c r="D261" s="87"/>
      <c r="E261" s="63">
        <v>0</v>
      </c>
      <c r="F261" s="78"/>
    </row>
    <row r="262" spans="1:6" ht="15" customHeight="1">
      <c r="A262" s="45">
        <f t="shared" si="19"/>
        <v>17</v>
      </c>
      <c r="B262" s="46" t="s">
        <v>245</v>
      </c>
      <c r="C262" s="86" t="s">
        <v>9</v>
      </c>
      <c r="D262" s="87"/>
      <c r="E262" s="63">
        <v>0</v>
      </c>
      <c r="F262" s="78"/>
    </row>
    <row r="263" spans="1:6" ht="29.25" customHeight="1">
      <c r="A263" s="43">
        <f t="shared" si="19"/>
        <v>17</v>
      </c>
      <c r="B263" s="44" t="s">
        <v>246</v>
      </c>
      <c r="C263" s="88" t="s">
        <v>15</v>
      </c>
      <c r="D263" s="89"/>
      <c r="E263" s="62">
        <f>E264</f>
        <v>0</v>
      </c>
      <c r="F263" s="78"/>
    </row>
    <row r="264" spans="1:6" ht="15" customHeight="1">
      <c r="A264" s="45">
        <f t="shared" si="19"/>
        <v>17</v>
      </c>
      <c r="B264" s="46" t="s">
        <v>247</v>
      </c>
      <c r="C264" s="86" t="s">
        <v>16</v>
      </c>
      <c r="D264" s="87"/>
      <c r="E264" s="63">
        <v>0</v>
      </c>
      <c r="F264" s="78"/>
    </row>
    <row r="265" spans="1:6" ht="15" customHeight="1">
      <c r="A265" s="45">
        <f t="shared" si="19"/>
        <v>17</v>
      </c>
      <c r="B265" s="46" t="s">
        <v>248</v>
      </c>
      <c r="C265" s="86" t="s">
        <v>17</v>
      </c>
      <c r="D265" s="87"/>
      <c r="E265" s="63">
        <v>0</v>
      </c>
      <c r="F265" s="78"/>
    </row>
    <row r="266" spans="1:6" ht="51" customHeight="1">
      <c r="A266" s="42">
        <f>A254+1</f>
        <v>18</v>
      </c>
      <c r="B266" s="37"/>
      <c r="C266" s="91" t="s">
        <v>90</v>
      </c>
      <c r="D266" s="92"/>
      <c r="E266" s="19" t="s">
        <v>7</v>
      </c>
      <c r="F266" s="78"/>
    </row>
    <row r="267" spans="1:6" ht="15" customHeight="1">
      <c r="A267" s="43">
        <f>A266</f>
        <v>18</v>
      </c>
      <c r="B267" s="44" t="s">
        <v>238</v>
      </c>
      <c r="C267" s="88" t="s">
        <v>8</v>
      </c>
      <c r="D267" s="89"/>
      <c r="E267" s="62">
        <f>E269+E268+E270</f>
        <v>1</v>
      </c>
      <c r="F267" s="78"/>
    </row>
    <row r="268" spans="1:6" ht="15" customHeight="1">
      <c r="A268" s="45">
        <f t="shared" ref="A268:A277" si="20">A267</f>
        <v>18</v>
      </c>
      <c r="B268" s="46" t="s">
        <v>239</v>
      </c>
      <c r="C268" s="86" t="s">
        <v>9</v>
      </c>
      <c r="D268" s="87"/>
      <c r="E268" s="63">
        <v>1</v>
      </c>
      <c r="F268" s="78"/>
    </row>
    <row r="269" spans="1:6" ht="15" customHeight="1">
      <c r="A269" s="45">
        <f t="shared" si="20"/>
        <v>18</v>
      </c>
      <c r="B269" s="46" t="s">
        <v>240</v>
      </c>
      <c r="C269" s="86" t="s">
        <v>10</v>
      </c>
      <c r="D269" s="87"/>
      <c r="E269" s="63">
        <v>0</v>
      </c>
      <c r="F269" s="78"/>
    </row>
    <row r="270" spans="1:6" ht="15" customHeight="1">
      <c r="A270" s="45">
        <f t="shared" si="20"/>
        <v>18</v>
      </c>
      <c r="B270" s="46" t="s">
        <v>241</v>
      </c>
      <c r="C270" s="86" t="s">
        <v>11</v>
      </c>
      <c r="D270" s="87"/>
      <c r="E270" s="63">
        <v>0</v>
      </c>
      <c r="F270" s="78"/>
    </row>
    <row r="271" spans="1:6" ht="15" customHeight="1">
      <c r="A271" s="43">
        <f t="shared" si="20"/>
        <v>18</v>
      </c>
      <c r="B271" s="44" t="s">
        <v>242</v>
      </c>
      <c r="C271" s="88" t="s">
        <v>12</v>
      </c>
      <c r="D271" s="89"/>
      <c r="E271" s="62">
        <v>1</v>
      </c>
      <c r="F271" s="78"/>
    </row>
    <row r="272" spans="1:6" ht="15" customHeight="1">
      <c r="A272" s="45">
        <f t="shared" si="20"/>
        <v>18</v>
      </c>
      <c r="B272" s="44" t="s">
        <v>243</v>
      </c>
      <c r="C272" s="88" t="s">
        <v>18</v>
      </c>
      <c r="D272" s="89"/>
      <c r="E272" s="62">
        <v>0</v>
      </c>
      <c r="F272" s="78"/>
    </row>
    <row r="273" spans="1:6" ht="15" customHeight="1">
      <c r="A273" s="45">
        <f t="shared" si="20"/>
        <v>18</v>
      </c>
      <c r="B273" s="46" t="s">
        <v>244</v>
      </c>
      <c r="C273" s="86" t="s">
        <v>14</v>
      </c>
      <c r="D273" s="87"/>
      <c r="E273" s="63">
        <v>0</v>
      </c>
      <c r="F273" s="78"/>
    </row>
    <row r="274" spans="1:6" ht="15" customHeight="1">
      <c r="A274" s="45">
        <f t="shared" si="20"/>
        <v>18</v>
      </c>
      <c r="B274" s="46" t="s">
        <v>245</v>
      </c>
      <c r="C274" s="86" t="s">
        <v>9</v>
      </c>
      <c r="D274" s="87"/>
      <c r="E274" s="63">
        <v>0</v>
      </c>
      <c r="F274" s="78"/>
    </row>
    <row r="275" spans="1:6" ht="29.25" customHeight="1">
      <c r="A275" s="43">
        <f t="shared" si="20"/>
        <v>18</v>
      </c>
      <c r="B275" s="44" t="s">
        <v>246</v>
      </c>
      <c r="C275" s="88" t="s">
        <v>15</v>
      </c>
      <c r="D275" s="89"/>
      <c r="E275" s="62">
        <f>E276</f>
        <v>0</v>
      </c>
      <c r="F275" s="78"/>
    </row>
    <row r="276" spans="1:6" ht="15" customHeight="1">
      <c r="A276" s="45">
        <f t="shared" si="20"/>
        <v>18</v>
      </c>
      <c r="B276" s="46" t="s">
        <v>247</v>
      </c>
      <c r="C276" s="86" t="s">
        <v>16</v>
      </c>
      <c r="D276" s="87"/>
      <c r="E276" s="63">
        <v>0</v>
      </c>
      <c r="F276" s="78"/>
    </row>
    <row r="277" spans="1:6" ht="15" customHeight="1">
      <c r="A277" s="45">
        <f t="shared" si="20"/>
        <v>18</v>
      </c>
      <c r="B277" s="46" t="s">
        <v>248</v>
      </c>
      <c r="C277" s="86" t="s">
        <v>17</v>
      </c>
      <c r="D277" s="87"/>
      <c r="E277" s="63">
        <v>0</v>
      </c>
      <c r="F277" s="78"/>
    </row>
    <row r="278" spans="1:6" ht="41.25" customHeight="1">
      <c r="A278" s="42">
        <f>A266+1</f>
        <v>19</v>
      </c>
      <c r="B278" s="49"/>
      <c r="C278" s="91" t="s">
        <v>323</v>
      </c>
      <c r="D278" s="92"/>
      <c r="E278" s="19" t="s">
        <v>7</v>
      </c>
      <c r="F278" s="78"/>
    </row>
    <row r="279" spans="1:6" ht="15" customHeight="1">
      <c r="A279" s="43">
        <f>A278</f>
        <v>19</v>
      </c>
      <c r="B279" s="44" t="s">
        <v>238</v>
      </c>
      <c r="C279" s="88" t="s">
        <v>8</v>
      </c>
      <c r="D279" s="89"/>
      <c r="E279" s="62">
        <f>E281+E280+E282</f>
        <v>1</v>
      </c>
      <c r="F279" s="78"/>
    </row>
    <row r="280" spans="1:6" ht="15" customHeight="1">
      <c r="A280" s="45">
        <f t="shared" ref="A280:A289" si="21">A279</f>
        <v>19</v>
      </c>
      <c r="B280" s="46" t="s">
        <v>239</v>
      </c>
      <c r="C280" s="86" t="s">
        <v>9</v>
      </c>
      <c r="D280" s="87"/>
      <c r="E280" s="63">
        <v>1</v>
      </c>
      <c r="F280" s="78"/>
    </row>
    <row r="281" spans="1:6" ht="15" customHeight="1">
      <c r="A281" s="45">
        <f t="shared" si="21"/>
        <v>19</v>
      </c>
      <c r="B281" s="46" t="s">
        <v>240</v>
      </c>
      <c r="C281" s="86" t="s">
        <v>10</v>
      </c>
      <c r="D281" s="87"/>
      <c r="E281" s="63">
        <v>0</v>
      </c>
      <c r="F281" s="78"/>
    </row>
    <row r="282" spans="1:6" ht="15" customHeight="1">
      <c r="A282" s="45">
        <f t="shared" si="21"/>
        <v>19</v>
      </c>
      <c r="B282" s="46" t="s">
        <v>241</v>
      </c>
      <c r="C282" s="86" t="s">
        <v>11</v>
      </c>
      <c r="D282" s="87"/>
      <c r="E282" s="63">
        <v>0</v>
      </c>
      <c r="F282" s="78"/>
    </row>
    <row r="283" spans="1:6" ht="15" customHeight="1">
      <c r="A283" s="43">
        <f t="shared" si="21"/>
        <v>19</v>
      </c>
      <c r="B283" s="44" t="s">
        <v>242</v>
      </c>
      <c r="C283" s="88" t="s">
        <v>12</v>
      </c>
      <c r="D283" s="89"/>
      <c r="E283" s="62">
        <v>1</v>
      </c>
      <c r="F283" s="78"/>
    </row>
    <row r="284" spans="1:6" ht="15" customHeight="1">
      <c r="A284" s="45">
        <f t="shared" si="21"/>
        <v>19</v>
      </c>
      <c r="B284" s="44" t="s">
        <v>243</v>
      </c>
      <c r="C284" s="88" t="s">
        <v>18</v>
      </c>
      <c r="D284" s="89"/>
      <c r="E284" s="62">
        <v>0</v>
      </c>
      <c r="F284" s="78"/>
    </row>
    <row r="285" spans="1:6" ht="15" customHeight="1">
      <c r="A285" s="45">
        <f t="shared" si="21"/>
        <v>19</v>
      </c>
      <c r="B285" s="46" t="s">
        <v>244</v>
      </c>
      <c r="C285" s="86" t="s">
        <v>14</v>
      </c>
      <c r="D285" s="87"/>
      <c r="E285" s="63">
        <v>0</v>
      </c>
      <c r="F285" s="78"/>
    </row>
    <row r="286" spans="1:6" ht="15" customHeight="1">
      <c r="A286" s="45">
        <f t="shared" si="21"/>
        <v>19</v>
      </c>
      <c r="B286" s="46" t="s">
        <v>245</v>
      </c>
      <c r="C286" s="86" t="s">
        <v>9</v>
      </c>
      <c r="D286" s="87"/>
      <c r="E286" s="63">
        <v>0</v>
      </c>
      <c r="F286" s="78"/>
    </row>
    <row r="287" spans="1:6" ht="29.25" customHeight="1">
      <c r="A287" s="43">
        <f t="shared" si="21"/>
        <v>19</v>
      </c>
      <c r="B287" s="44" t="s">
        <v>246</v>
      </c>
      <c r="C287" s="88" t="s">
        <v>15</v>
      </c>
      <c r="D287" s="89"/>
      <c r="E287" s="62">
        <f>E288</f>
        <v>0</v>
      </c>
      <c r="F287" s="78"/>
    </row>
    <row r="288" spans="1:6" ht="15" customHeight="1">
      <c r="A288" s="45">
        <f t="shared" si="21"/>
        <v>19</v>
      </c>
      <c r="B288" s="46" t="s">
        <v>247</v>
      </c>
      <c r="C288" s="86" t="s">
        <v>16</v>
      </c>
      <c r="D288" s="87"/>
      <c r="E288" s="63">
        <v>0</v>
      </c>
      <c r="F288" s="78"/>
    </row>
    <row r="289" spans="1:6" ht="15" customHeight="1">
      <c r="A289" s="45">
        <f t="shared" si="21"/>
        <v>19</v>
      </c>
      <c r="B289" s="46" t="s">
        <v>248</v>
      </c>
      <c r="C289" s="86" t="s">
        <v>17</v>
      </c>
      <c r="D289" s="87"/>
      <c r="E289" s="63">
        <v>0</v>
      </c>
      <c r="F289" s="78"/>
    </row>
    <row r="290" spans="1:6" ht="43.5" customHeight="1">
      <c r="A290" s="42">
        <f>A278+1</f>
        <v>20</v>
      </c>
      <c r="B290" s="37"/>
      <c r="C290" s="91" t="s">
        <v>91</v>
      </c>
      <c r="D290" s="92"/>
      <c r="E290" s="19" t="s">
        <v>7</v>
      </c>
      <c r="F290" s="78"/>
    </row>
    <row r="291" spans="1:6" ht="15" customHeight="1">
      <c r="A291" s="43">
        <f>A290</f>
        <v>20</v>
      </c>
      <c r="B291" s="44" t="s">
        <v>238</v>
      </c>
      <c r="C291" s="88" t="s">
        <v>8</v>
      </c>
      <c r="D291" s="89"/>
      <c r="E291" s="62">
        <f>E293+E292+E294</f>
        <v>2</v>
      </c>
      <c r="F291" s="78"/>
    </row>
    <row r="292" spans="1:6" ht="15" customHeight="1">
      <c r="A292" s="45">
        <f t="shared" ref="A292:A301" si="22">A291</f>
        <v>20</v>
      </c>
      <c r="B292" s="46" t="s">
        <v>239</v>
      </c>
      <c r="C292" s="86" t="s">
        <v>9</v>
      </c>
      <c r="D292" s="87"/>
      <c r="E292" s="63">
        <v>2</v>
      </c>
      <c r="F292" s="78"/>
    </row>
    <row r="293" spans="1:6" ht="15" customHeight="1">
      <c r="A293" s="45">
        <f t="shared" si="22"/>
        <v>20</v>
      </c>
      <c r="B293" s="46" t="s">
        <v>240</v>
      </c>
      <c r="C293" s="86" t="s">
        <v>10</v>
      </c>
      <c r="D293" s="87"/>
      <c r="E293" s="63">
        <v>0</v>
      </c>
      <c r="F293" s="78"/>
    </row>
    <row r="294" spans="1:6" ht="15" customHeight="1">
      <c r="A294" s="45">
        <f t="shared" si="22"/>
        <v>20</v>
      </c>
      <c r="B294" s="46" t="s">
        <v>241</v>
      </c>
      <c r="C294" s="86" t="s">
        <v>11</v>
      </c>
      <c r="D294" s="87"/>
      <c r="E294" s="63">
        <v>0</v>
      </c>
      <c r="F294" s="78"/>
    </row>
    <row r="295" spans="1:6" ht="15" customHeight="1">
      <c r="A295" s="43">
        <f t="shared" si="22"/>
        <v>20</v>
      </c>
      <c r="B295" s="44" t="s">
        <v>242</v>
      </c>
      <c r="C295" s="88" t="s">
        <v>12</v>
      </c>
      <c r="D295" s="89"/>
      <c r="E295" s="62">
        <v>0</v>
      </c>
      <c r="F295" s="78"/>
    </row>
    <row r="296" spans="1:6" ht="15" customHeight="1">
      <c r="A296" s="45">
        <f t="shared" si="22"/>
        <v>20</v>
      </c>
      <c r="B296" s="44" t="s">
        <v>243</v>
      </c>
      <c r="C296" s="88" t="s">
        <v>18</v>
      </c>
      <c r="D296" s="89"/>
      <c r="E296" s="62">
        <v>0</v>
      </c>
      <c r="F296" s="78"/>
    </row>
    <row r="297" spans="1:6" ht="15" customHeight="1">
      <c r="A297" s="45">
        <f t="shared" si="22"/>
        <v>20</v>
      </c>
      <c r="B297" s="46" t="s">
        <v>244</v>
      </c>
      <c r="C297" s="86" t="s">
        <v>14</v>
      </c>
      <c r="D297" s="87"/>
      <c r="E297" s="63">
        <v>0</v>
      </c>
      <c r="F297" s="78"/>
    </row>
    <row r="298" spans="1:6" ht="15" customHeight="1">
      <c r="A298" s="45">
        <f t="shared" si="22"/>
        <v>20</v>
      </c>
      <c r="B298" s="46" t="s">
        <v>245</v>
      </c>
      <c r="C298" s="86" t="s">
        <v>9</v>
      </c>
      <c r="D298" s="87"/>
      <c r="E298" s="63">
        <v>0</v>
      </c>
      <c r="F298" s="78"/>
    </row>
    <row r="299" spans="1:6" ht="29.25" customHeight="1">
      <c r="A299" s="43">
        <f t="shared" si="22"/>
        <v>20</v>
      </c>
      <c r="B299" s="44" t="s">
        <v>246</v>
      </c>
      <c r="C299" s="88" t="s">
        <v>15</v>
      </c>
      <c r="D299" s="89"/>
      <c r="E299" s="62">
        <f>E300</f>
        <v>0</v>
      </c>
      <c r="F299" s="78"/>
    </row>
    <row r="300" spans="1:6" ht="15" customHeight="1">
      <c r="A300" s="45">
        <f t="shared" si="22"/>
        <v>20</v>
      </c>
      <c r="B300" s="46" t="s">
        <v>247</v>
      </c>
      <c r="C300" s="86" t="s">
        <v>16</v>
      </c>
      <c r="D300" s="87"/>
      <c r="E300" s="63">
        <v>0</v>
      </c>
      <c r="F300" s="78"/>
    </row>
    <row r="301" spans="1:6" ht="15" customHeight="1">
      <c r="A301" s="45">
        <f t="shared" si="22"/>
        <v>20</v>
      </c>
      <c r="B301" s="46" t="s">
        <v>248</v>
      </c>
      <c r="C301" s="86" t="s">
        <v>17</v>
      </c>
      <c r="D301" s="87"/>
      <c r="E301" s="63">
        <v>0</v>
      </c>
      <c r="F301" s="78"/>
    </row>
    <row r="302" spans="1:6" ht="39.75" customHeight="1">
      <c r="A302" s="42">
        <f>A290+1</f>
        <v>21</v>
      </c>
      <c r="B302" s="37"/>
      <c r="C302" s="91" t="s">
        <v>92</v>
      </c>
      <c r="D302" s="92"/>
      <c r="E302" s="19" t="s">
        <v>7</v>
      </c>
      <c r="F302" s="78"/>
    </row>
    <row r="303" spans="1:6" ht="15" customHeight="1">
      <c r="A303" s="43">
        <f>A302</f>
        <v>21</v>
      </c>
      <c r="B303" s="44" t="s">
        <v>238</v>
      </c>
      <c r="C303" s="88" t="s">
        <v>8</v>
      </c>
      <c r="D303" s="89"/>
      <c r="E303" s="62">
        <f>E305+E304+E306</f>
        <v>1</v>
      </c>
      <c r="F303" s="78"/>
    </row>
    <row r="304" spans="1:6" ht="15" customHeight="1">
      <c r="A304" s="45">
        <f t="shared" ref="A304:A313" si="23">A303</f>
        <v>21</v>
      </c>
      <c r="B304" s="46" t="s">
        <v>239</v>
      </c>
      <c r="C304" s="86" t="s">
        <v>9</v>
      </c>
      <c r="D304" s="87"/>
      <c r="E304" s="63">
        <v>1</v>
      </c>
      <c r="F304" s="78"/>
    </row>
    <row r="305" spans="1:6" ht="15" customHeight="1">
      <c r="A305" s="45">
        <f t="shared" si="23"/>
        <v>21</v>
      </c>
      <c r="B305" s="46" t="s">
        <v>240</v>
      </c>
      <c r="C305" s="86" t="s">
        <v>10</v>
      </c>
      <c r="D305" s="87"/>
      <c r="E305" s="63">
        <v>0</v>
      </c>
      <c r="F305" s="78"/>
    </row>
    <row r="306" spans="1:6" ht="15" customHeight="1">
      <c r="A306" s="45">
        <f t="shared" si="23"/>
        <v>21</v>
      </c>
      <c r="B306" s="46" t="s">
        <v>241</v>
      </c>
      <c r="C306" s="86" t="s">
        <v>11</v>
      </c>
      <c r="D306" s="87"/>
      <c r="E306" s="63">
        <v>0</v>
      </c>
      <c r="F306" s="78"/>
    </row>
    <row r="307" spans="1:6" ht="15" customHeight="1">
      <c r="A307" s="43">
        <f t="shared" si="23"/>
        <v>21</v>
      </c>
      <c r="B307" s="44" t="s">
        <v>242</v>
      </c>
      <c r="C307" s="88" t="s">
        <v>12</v>
      </c>
      <c r="D307" s="89"/>
      <c r="E307" s="62">
        <v>0</v>
      </c>
      <c r="F307" s="78"/>
    </row>
    <row r="308" spans="1:6" ht="15" customHeight="1">
      <c r="A308" s="45">
        <f t="shared" si="23"/>
        <v>21</v>
      </c>
      <c r="B308" s="44" t="s">
        <v>243</v>
      </c>
      <c r="C308" s="88" t="s">
        <v>18</v>
      </c>
      <c r="D308" s="89"/>
      <c r="E308" s="62">
        <f>E309+E310</f>
        <v>1</v>
      </c>
      <c r="F308" s="78"/>
    </row>
    <row r="309" spans="1:6" ht="15" customHeight="1">
      <c r="A309" s="45">
        <f t="shared" si="23"/>
        <v>21</v>
      </c>
      <c r="B309" s="46" t="s">
        <v>244</v>
      </c>
      <c r="C309" s="86" t="s">
        <v>14</v>
      </c>
      <c r="D309" s="87"/>
      <c r="E309" s="63">
        <v>0</v>
      </c>
      <c r="F309" s="78"/>
    </row>
    <row r="310" spans="1:6" ht="15" customHeight="1">
      <c r="A310" s="45">
        <f t="shared" si="23"/>
        <v>21</v>
      </c>
      <c r="B310" s="46" t="s">
        <v>245</v>
      </c>
      <c r="C310" s="86" t="s">
        <v>9</v>
      </c>
      <c r="D310" s="87"/>
      <c r="E310" s="63">
        <v>1</v>
      </c>
      <c r="F310" s="78"/>
    </row>
    <row r="311" spans="1:6" ht="29.25" customHeight="1">
      <c r="A311" s="43">
        <f t="shared" si="23"/>
        <v>21</v>
      </c>
      <c r="B311" s="44" t="s">
        <v>246</v>
      </c>
      <c r="C311" s="88" t="s">
        <v>15</v>
      </c>
      <c r="D311" s="89"/>
      <c r="E311" s="62">
        <f>E312+E313</f>
        <v>0</v>
      </c>
      <c r="F311" s="78"/>
    </row>
    <row r="312" spans="1:6" ht="15" customHeight="1">
      <c r="A312" s="45">
        <f t="shared" si="23"/>
        <v>21</v>
      </c>
      <c r="B312" s="46" t="s">
        <v>247</v>
      </c>
      <c r="C312" s="86" t="s">
        <v>16</v>
      </c>
      <c r="D312" s="87"/>
      <c r="E312" s="63">
        <v>0</v>
      </c>
      <c r="F312" s="78"/>
    </row>
    <row r="313" spans="1:6" ht="15" customHeight="1">
      <c r="A313" s="45">
        <f t="shared" si="23"/>
        <v>21</v>
      </c>
      <c r="B313" s="46" t="s">
        <v>248</v>
      </c>
      <c r="C313" s="86" t="s">
        <v>17</v>
      </c>
      <c r="D313" s="87"/>
      <c r="E313" s="63">
        <v>0</v>
      </c>
      <c r="F313" s="78"/>
    </row>
    <row r="314" spans="1:6" ht="39.75" customHeight="1">
      <c r="A314" s="42">
        <f>A302+1</f>
        <v>22</v>
      </c>
      <c r="B314" s="37"/>
      <c r="C314" s="91" t="s">
        <v>93</v>
      </c>
      <c r="D314" s="92"/>
      <c r="E314" s="19" t="s">
        <v>7</v>
      </c>
      <c r="F314" s="78"/>
    </row>
    <row r="315" spans="1:6" ht="28.5" customHeight="1">
      <c r="A315" s="43">
        <f>A314</f>
        <v>22</v>
      </c>
      <c r="B315" s="44" t="s">
        <v>238</v>
      </c>
      <c r="C315" s="88" t="s">
        <v>8</v>
      </c>
      <c r="D315" s="89"/>
      <c r="E315" s="62">
        <f>E317+E316+E318</f>
        <v>18</v>
      </c>
      <c r="F315" s="78"/>
    </row>
    <row r="316" spans="1:6" ht="15" customHeight="1">
      <c r="A316" s="45">
        <f t="shared" ref="A316:A325" si="24">A315</f>
        <v>22</v>
      </c>
      <c r="B316" s="46" t="s">
        <v>239</v>
      </c>
      <c r="C316" s="86" t="s">
        <v>9</v>
      </c>
      <c r="D316" s="87"/>
      <c r="E316" s="63">
        <v>16</v>
      </c>
      <c r="F316" s="78"/>
    </row>
    <row r="317" spans="1:6" ht="15" customHeight="1">
      <c r="A317" s="45">
        <f t="shared" si="24"/>
        <v>22</v>
      </c>
      <c r="B317" s="46" t="s">
        <v>240</v>
      </c>
      <c r="C317" s="86" t="s">
        <v>10</v>
      </c>
      <c r="D317" s="87"/>
      <c r="E317" s="63">
        <v>2</v>
      </c>
      <c r="F317" s="78"/>
    </row>
    <row r="318" spans="1:6" ht="15" customHeight="1">
      <c r="A318" s="45">
        <f t="shared" si="24"/>
        <v>22</v>
      </c>
      <c r="B318" s="46" t="s">
        <v>241</v>
      </c>
      <c r="C318" s="86" t="s">
        <v>11</v>
      </c>
      <c r="D318" s="87"/>
      <c r="E318" s="63">
        <v>0</v>
      </c>
      <c r="F318" s="78"/>
    </row>
    <row r="319" spans="1:6" ht="15" customHeight="1">
      <c r="A319" s="43">
        <f t="shared" si="24"/>
        <v>22</v>
      </c>
      <c r="B319" s="44" t="s">
        <v>242</v>
      </c>
      <c r="C319" s="88" t="s">
        <v>12</v>
      </c>
      <c r="D319" s="89"/>
      <c r="E319" s="62">
        <v>11</v>
      </c>
      <c r="F319" s="78"/>
    </row>
    <row r="320" spans="1:6" ht="27.75" customHeight="1">
      <c r="A320" s="45">
        <f t="shared" si="24"/>
        <v>22</v>
      </c>
      <c r="B320" s="44" t="s">
        <v>243</v>
      </c>
      <c r="C320" s="88" t="s">
        <v>18</v>
      </c>
      <c r="D320" s="89"/>
      <c r="E320" s="62">
        <f>E321+E322</f>
        <v>2</v>
      </c>
      <c r="F320" s="78"/>
    </row>
    <row r="321" spans="1:6" ht="15" customHeight="1">
      <c r="A321" s="45">
        <f t="shared" si="24"/>
        <v>22</v>
      </c>
      <c r="B321" s="46" t="s">
        <v>244</v>
      </c>
      <c r="C321" s="86" t="s">
        <v>14</v>
      </c>
      <c r="D321" s="87"/>
      <c r="E321" s="63">
        <v>0</v>
      </c>
      <c r="F321" s="78"/>
    </row>
    <row r="322" spans="1:6" ht="15" customHeight="1">
      <c r="A322" s="45">
        <f t="shared" si="24"/>
        <v>22</v>
      </c>
      <c r="B322" s="46" t="s">
        <v>245</v>
      </c>
      <c r="C322" s="86" t="s">
        <v>9</v>
      </c>
      <c r="D322" s="87"/>
      <c r="E322" s="63">
        <v>2</v>
      </c>
      <c r="F322" s="78"/>
    </row>
    <row r="323" spans="1:6" ht="41.25" customHeight="1">
      <c r="A323" s="43">
        <f t="shared" si="24"/>
        <v>22</v>
      </c>
      <c r="B323" s="44" t="s">
        <v>246</v>
      </c>
      <c r="C323" s="88" t="s">
        <v>15</v>
      </c>
      <c r="D323" s="89"/>
      <c r="E323" s="62">
        <f>E324</f>
        <v>0</v>
      </c>
      <c r="F323" s="78"/>
    </row>
    <row r="324" spans="1:6" ht="15" customHeight="1">
      <c r="A324" s="45">
        <f t="shared" si="24"/>
        <v>22</v>
      </c>
      <c r="B324" s="46" t="s">
        <v>247</v>
      </c>
      <c r="C324" s="86" t="s">
        <v>16</v>
      </c>
      <c r="D324" s="87"/>
      <c r="E324" s="63">
        <v>0</v>
      </c>
      <c r="F324" s="78"/>
    </row>
    <row r="325" spans="1:6" ht="15" customHeight="1">
      <c r="A325" s="45">
        <f t="shared" si="24"/>
        <v>22</v>
      </c>
      <c r="B325" s="46" t="s">
        <v>248</v>
      </c>
      <c r="C325" s="86" t="s">
        <v>17</v>
      </c>
      <c r="D325" s="87"/>
      <c r="E325" s="63">
        <v>0</v>
      </c>
      <c r="F325" s="78"/>
    </row>
    <row r="326" spans="1:6" ht="54" customHeight="1">
      <c r="A326" s="42">
        <f>A314+1</f>
        <v>23</v>
      </c>
      <c r="B326" s="37"/>
      <c r="C326" s="91" t="s">
        <v>94</v>
      </c>
      <c r="D326" s="92"/>
      <c r="E326" s="19" t="s">
        <v>7</v>
      </c>
      <c r="F326" s="78"/>
    </row>
    <row r="327" spans="1:6" ht="15" customHeight="1">
      <c r="A327" s="43">
        <f>A326</f>
        <v>23</v>
      </c>
      <c r="B327" s="44" t="s">
        <v>238</v>
      </c>
      <c r="C327" s="88" t="s">
        <v>8</v>
      </c>
      <c r="D327" s="89"/>
      <c r="E327" s="62">
        <f>E329+E328+E330</f>
        <v>0</v>
      </c>
      <c r="F327" s="78"/>
    </row>
    <row r="328" spans="1:6" ht="15" customHeight="1">
      <c r="A328" s="45">
        <f t="shared" ref="A328:A337" si="25">A327</f>
        <v>23</v>
      </c>
      <c r="B328" s="46" t="s">
        <v>239</v>
      </c>
      <c r="C328" s="86" t="s">
        <v>9</v>
      </c>
      <c r="D328" s="87"/>
      <c r="E328" s="63">
        <v>0</v>
      </c>
      <c r="F328" s="78"/>
    </row>
    <row r="329" spans="1:6" ht="15" customHeight="1">
      <c r="A329" s="45">
        <f t="shared" si="25"/>
        <v>23</v>
      </c>
      <c r="B329" s="46" t="s">
        <v>240</v>
      </c>
      <c r="C329" s="86" t="s">
        <v>10</v>
      </c>
      <c r="D329" s="87"/>
      <c r="E329" s="63">
        <v>0</v>
      </c>
      <c r="F329" s="78"/>
    </row>
    <row r="330" spans="1:6" ht="15" customHeight="1">
      <c r="A330" s="45">
        <f t="shared" si="25"/>
        <v>23</v>
      </c>
      <c r="B330" s="46" t="s">
        <v>241</v>
      </c>
      <c r="C330" s="86" t="s">
        <v>11</v>
      </c>
      <c r="D330" s="87"/>
      <c r="E330" s="63">
        <v>0</v>
      </c>
      <c r="F330" s="78"/>
    </row>
    <row r="331" spans="1:6" ht="15" customHeight="1">
      <c r="A331" s="43">
        <f t="shared" si="25"/>
        <v>23</v>
      </c>
      <c r="B331" s="44" t="s">
        <v>242</v>
      </c>
      <c r="C331" s="88" t="s">
        <v>12</v>
      </c>
      <c r="D331" s="89"/>
      <c r="E331" s="62">
        <v>1</v>
      </c>
      <c r="F331" s="78"/>
    </row>
    <row r="332" spans="1:6" ht="15" customHeight="1">
      <c r="A332" s="45">
        <f t="shared" si="25"/>
        <v>23</v>
      </c>
      <c r="B332" s="44" t="s">
        <v>243</v>
      </c>
      <c r="C332" s="88" t="s">
        <v>18</v>
      </c>
      <c r="D332" s="89"/>
      <c r="E332" s="62">
        <v>0</v>
      </c>
      <c r="F332" s="78"/>
    </row>
    <row r="333" spans="1:6" ht="15" customHeight="1">
      <c r="A333" s="45">
        <f t="shared" si="25"/>
        <v>23</v>
      </c>
      <c r="B333" s="46" t="s">
        <v>244</v>
      </c>
      <c r="C333" s="86" t="s">
        <v>14</v>
      </c>
      <c r="D333" s="87"/>
      <c r="E333" s="63">
        <v>0</v>
      </c>
      <c r="F333" s="78"/>
    </row>
    <row r="334" spans="1:6" ht="15" customHeight="1">
      <c r="A334" s="45">
        <f t="shared" si="25"/>
        <v>23</v>
      </c>
      <c r="B334" s="46" t="s">
        <v>245</v>
      </c>
      <c r="C334" s="86" t="s">
        <v>9</v>
      </c>
      <c r="D334" s="87"/>
      <c r="E334" s="63">
        <v>0</v>
      </c>
      <c r="F334" s="78"/>
    </row>
    <row r="335" spans="1:6" ht="29.25" customHeight="1">
      <c r="A335" s="43">
        <f t="shared" si="25"/>
        <v>23</v>
      </c>
      <c r="B335" s="44" t="s">
        <v>246</v>
      </c>
      <c r="C335" s="88" t="s">
        <v>15</v>
      </c>
      <c r="D335" s="89"/>
      <c r="E335" s="62">
        <f>E336</f>
        <v>0</v>
      </c>
      <c r="F335" s="78"/>
    </row>
    <row r="336" spans="1:6" ht="15" customHeight="1">
      <c r="A336" s="45">
        <f t="shared" si="25"/>
        <v>23</v>
      </c>
      <c r="B336" s="46" t="s">
        <v>247</v>
      </c>
      <c r="C336" s="86" t="s">
        <v>16</v>
      </c>
      <c r="D336" s="87"/>
      <c r="E336" s="63">
        <v>0</v>
      </c>
      <c r="F336" s="78"/>
    </row>
    <row r="337" spans="1:6" ht="15" customHeight="1">
      <c r="A337" s="45">
        <f t="shared" si="25"/>
        <v>23</v>
      </c>
      <c r="B337" s="46" t="s">
        <v>248</v>
      </c>
      <c r="C337" s="86" t="s">
        <v>17</v>
      </c>
      <c r="D337" s="87"/>
      <c r="E337" s="63">
        <v>0</v>
      </c>
      <c r="F337" s="78"/>
    </row>
    <row r="338" spans="1:6" ht="36" customHeight="1">
      <c r="A338" s="42">
        <f>A326+1</f>
        <v>24</v>
      </c>
      <c r="B338" s="37"/>
      <c r="C338" s="91" t="s">
        <v>95</v>
      </c>
      <c r="D338" s="92"/>
      <c r="E338" s="19" t="s">
        <v>7</v>
      </c>
      <c r="F338" s="78"/>
    </row>
    <row r="339" spans="1:6" ht="15" customHeight="1">
      <c r="A339" s="43">
        <f>A338</f>
        <v>24</v>
      </c>
      <c r="B339" s="44" t="s">
        <v>238</v>
      </c>
      <c r="C339" s="88" t="s">
        <v>8</v>
      </c>
      <c r="D339" s="89"/>
      <c r="E339" s="62">
        <f>E341+E340+E342</f>
        <v>0</v>
      </c>
      <c r="F339" s="78"/>
    </row>
    <row r="340" spans="1:6" ht="15" customHeight="1">
      <c r="A340" s="45">
        <f t="shared" ref="A340:A349" si="26">A339</f>
        <v>24</v>
      </c>
      <c r="B340" s="46" t="s">
        <v>239</v>
      </c>
      <c r="C340" s="86" t="s">
        <v>9</v>
      </c>
      <c r="D340" s="87"/>
      <c r="E340" s="63">
        <v>0</v>
      </c>
      <c r="F340" s="78"/>
    </row>
    <row r="341" spans="1:6" ht="15" customHeight="1">
      <c r="A341" s="45">
        <f t="shared" si="26"/>
        <v>24</v>
      </c>
      <c r="B341" s="46" t="s">
        <v>240</v>
      </c>
      <c r="C341" s="86" t="s">
        <v>10</v>
      </c>
      <c r="D341" s="87"/>
      <c r="E341" s="63">
        <v>0</v>
      </c>
      <c r="F341" s="78"/>
    </row>
    <row r="342" spans="1:6" ht="15" customHeight="1">
      <c r="A342" s="45">
        <f t="shared" si="26"/>
        <v>24</v>
      </c>
      <c r="B342" s="46" t="s">
        <v>241</v>
      </c>
      <c r="C342" s="86" t="s">
        <v>11</v>
      </c>
      <c r="D342" s="87"/>
      <c r="E342" s="63">
        <v>0</v>
      </c>
      <c r="F342" s="78"/>
    </row>
    <row r="343" spans="1:6" ht="15" customHeight="1">
      <c r="A343" s="43">
        <f t="shared" si="26"/>
        <v>24</v>
      </c>
      <c r="B343" s="44" t="s">
        <v>242</v>
      </c>
      <c r="C343" s="88" t="s">
        <v>12</v>
      </c>
      <c r="D343" s="89"/>
      <c r="E343" s="62">
        <v>2</v>
      </c>
      <c r="F343" s="78"/>
    </row>
    <row r="344" spans="1:6" ht="15" customHeight="1">
      <c r="A344" s="45">
        <f t="shared" si="26"/>
        <v>24</v>
      </c>
      <c r="B344" s="44" t="s">
        <v>243</v>
      </c>
      <c r="C344" s="88" t="s">
        <v>18</v>
      </c>
      <c r="D344" s="89"/>
      <c r="E344" s="62">
        <v>0</v>
      </c>
      <c r="F344" s="78"/>
    </row>
    <row r="345" spans="1:6" ht="15" customHeight="1">
      <c r="A345" s="45">
        <f t="shared" si="26"/>
        <v>24</v>
      </c>
      <c r="B345" s="46" t="s">
        <v>244</v>
      </c>
      <c r="C345" s="86" t="s">
        <v>14</v>
      </c>
      <c r="D345" s="87"/>
      <c r="E345" s="63">
        <v>0</v>
      </c>
      <c r="F345" s="78"/>
    </row>
    <row r="346" spans="1:6" ht="15" customHeight="1">
      <c r="A346" s="45">
        <f t="shared" si="26"/>
        <v>24</v>
      </c>
      <c r="B346" s="46" t="s">
        <v>245</v>
      </c>
      <c r="C346" s="86" t="s">
        <v>9</v>
      </c>
      <c r="D346" s="87"/>
      <c r="E346" s="63">
        <v>0</v>
      </c>
      <c r="F346" s="78"/>
    </row>
    <row r="347" spans="1:6" ht="29.25" customHeight="1">
      <c r="A347" s="43">
        <f t="shared" si="26"/>
        <v>24</v>
      </c>
      <c r="B347" s="44" t="s">
        <v>246</v>
      </c>
      <c r="C347" s="88" t="s">
        <v>15</v>
      </c>
      <c r="D347" s="89"/>
      <c r="E347" s="62">
        <f>E348</f>
        <v>0</v>
      </c>
      <c r="F347" s="78"/>
    </row>
    <row r="348" spans="1:6" ht="15" customHeight="1">
      <c r="A348" s="45">
        <f t="shared" si="26"/>
        <v>24</v>
      </c>
      <c r="B348" s="46" t="s">
        <v>247</v>
      </c>
      <c r="C348" s="86" t="s">
        <v>16</v>
      </c>
      <c r="D348" s="87"/>
      <c r="E348" s="63">
        <v>0</v>
      </c>
      <c r="F348" s="78"/>
    </row>
    <row r="349" spans="1:6" ht="15" customHeight="1">
      <c r="A349" s="45">
        <f t="shared" si="26"/>
        <v>24</v>
      </c>
      <c r="B349" s="46" t="s">
        <v>248</v>
      </c>
      <c r="C349" s="86" t="s">
        <v>17</v>
      </c>
      <c r="D349" s="87"/>
      <c r="E349" s="63">
        <v>0</v>
      </c>
      <c r="F349" s="78"/>
    </row>
    <row r="350" spans="1:6" ht="45" customHeight="1">
      <c r="A350" s="42">
        <f>A338+1</f>
        <v>25</v>
      </c>
      <c r="B350" s="37"/>
      <c r="C350" s="91" t="s">
        <v>96</v>
      </c>
      <c r="D350" s="92"/>
      <c r="E350" s="19" t="s">
        <v>7</v>
      </c>
      <c r="F350" s="78"/>
    </row>
    <row r="351" spans="1:6" ht="15" customHeight="1">
      <c r="A351" s="43">
        <f>A350</f>
        <v>25</v>
      </c>
      <c r="B351" s="44" t="s">
        <v>238</v>
      </c>
      <c r="C351" s="88" t="s">
        <v>8</v>
      </c>
      <c r="D351" s="89"/>
      <c r="E351" s="62">
        <f>E353+E352+E354</f>
        <v>0</v>
      </c>
      <c r="F351" s="78"/>
    </row>
    <row r="352" spans="1:6" ht="15" customHeight="1">
      <c r="A352" s="45">
        <f t="shared" ref="A352:A361" si="27">A351</f>
        <v>25</v>
      </c>
      <c r="B352" s="46" t="s">
        <v>239</v>
      </c>
      <c r="C352" s="86" t="s">
        <v>9</v>
      </c>
      <c r="D352" s="87"/>
      <c r="E352" s="63">
        <v>0</v>
      </c>
      <c r="F352" s="78"/>
    </row>
    <row r="353" spans="1:6" ht="15" customHeight="1">
      <c r="A353" s="45">
        <f t="shared" si="27"/>
        <v>25</v>
      </c>
      <c r="B353" s="46" t="s">
        <v>240</v>
      </c>
      <c r="C353" s="86" t="s">
        <v>10</v>
      </c>
      <c r="D353" s="87"/>
      <c r="E353" s="63">
        <v>0</v>
      </c>
      <c r="F353" s="78"/>
    </row>
    <row r="354" spans="1:6" ht="15" customHeight="1">
      <c r="A354" s="45">
        <f t="shared" si="27"/>
        <v>25</v>
      </c>
      <c r="B354" s="46" t="s">
        <v>241</v>
      </c>
      <c r="C354" s="86" t="s">
        <v>11</v>
      </c>
      <c r="D354" s="87"/>
      <c r="E354" s="63">
        <v>0</v>
      </c>
      <c r="F354" s="78"/>
    </row>
    <row r="355" spans="1:6" ht="15" customHeight="1">
      <c r="A355" s="43">
        <f t="shared" si="27"/>
        <v>25</v>
      </c>
      <c r="B355" s="44" t="s">
        <v>242</v>
      </c>
      <c r="C355" s="88" t="s">
        <v>12</v>
      </c>
      <c r="D355" s="89"/>
      <c r="E355" s="62">
        <v>0</v>
      </c>
      <c r="F355" s="78"/>
    </row>
    <row r="356" spans="1:6" ht="15" customHeight="1">
      <c r="A356" s="45">
        <f t="shared" si="27"/>
        <v>25</v>
      </c>
      <c r="B356" s="44" t="s">
        <v>243</v>
      </c>
      <c r="C356" s="88" t="s">
        <v>18</v>
      </c>
      <c r="D356" s="89"/>
      <c r="E356" s="62">
        <f>E357+E358</f>
        <v>2</v>
      </c>
      <c r="F356" s="78"/>
    </row>
    <row r="357" spans="1:6" ht="15" customHeight="1">
      <c r="A357" s="45">
        <f t="shared" si="27"/>
        <v>25</v>
      </c>
      <c r="B357" s="46" t="s">
        <v>244</v>
      </c>
      <c r="C357" s="86" t="s">
        <v>14</v>
      </c>
      <c r="D357" s="87"/>
      <c r="E357" s="63">
        <v>0</v>
      </c>
      <c r="F357" s="78"/>
    </row>
    <row r="358" spans="1:6" ht="15" customHeight="1">
      <c r="A358" s="45">
        <f t="shared" si="27"/>
        <v>25</v>
      </c>
      <c r="B358" s="46" t="s">
        <v>245</v>
      </c>
      <c r="C358" s="86" t="s">
        <v>9</v>
      </c>
      <c r="D358" s="87"/>
      <c r="E358" s="63">
        <v>2</v>
      </c>
      <c r="F358" s="78"/>
    </row>
    <row r="359" spans="1:6" ht="29.25" customHeight="1">
      <c r="A359" s="43">
        <f t="shared" si="27"/>
        <v>25</v>
      </c>
      <c r="B359" s="44" t="s">
        <v>246</v>
      </c>
      <c r="C359" s="88" t="s">
        <v>15</v>
      </c>
      <c r="D359" s="89"/>
      <c r="E359" s="62">
        <f>E360</f>
        <v>0</v>
      </c>
      <c r="F359" s="78"/>
    </row>
    <row r="360" spans="1:6" ht="15" customHeight="1">
      <c r="A360" s="45">
        <f t="shared" si="27"/>
        <v>25</v>
      </c>
      <c r="B360" s="46" t="s">
        <v>247</v>
      </c>
      <c r="C360" s="86" t="s">
        <v>16</v>
      </c>
      <c r="D360" s="87"/>
      <c r="E360" s="63">
        <v>0</v>
      </c>
      <c r="F360" s="78"/>
    </row>
    <row r="361" spans="1:6" ht="15" customHeight="1">
      <c r="A361" s="45">
        <f t="shared" si="27"/>
        <v>25</v>
      </c>
      <c r="B361" s="46" t="s">
        <v>248</v>
      </c>
      <c r="C361" s="86" t="s">
        <v>17</v>
      </c>
      <c r="D361" s="87"/>
      <c r="E361" s="63">
        <v>0</v>
      </c>
      <c r="F361" s="78"/>
    </row>
    <row r="362" spans="1:6" ht="68.25" customHeight="1">
      <c r="A362" s="42">
        <f>A350+1</f>
        <v>26</v>
      </c>
      <c r="B362" s="37"/>
      <c r="C362" s="91" t="s">
        <v>233</v>
      </c>
      <c r="D362" s="92"/>
      <c r="E362" s="19" t="s">
        <v>7</v>
      </c>
      <c r="F362" s="78"/>
    </row>
    <row r="363" spans="1:6" ht="15" customHeight="1">
      <c r="A363" s="43">
        <f>A362</f>
        <v>26</v>
      </c>
      <c r="B363" s="44" t="s">
        <v>238</v>
      </c>
      <c r="C363" s="88" t="s">
        <v>8</v>
      </c>
      <c r="D363" s="89"/>
      <c r="E363" s="62">
        <f>E365+E364+E366</f>
        <v>0</v>
      </c>
      <c r="F363" s="78"/>
    </row>
    <row r="364" spans="1:6" ht="15" customHeight="1">
      <c r="A364" s="45">
        <f t="shared" ref="A364:A373" si="28">A363</f>
        <v>26</v>
      </c>
      <c r="B364" s="46" t="s">
        <v>239</v>
      </c>
      <c r="C364" s="86" t="s">
        <v>9</v>
      </c>
      <c r="D364" s="87"/>
      <c r="E364" s="63">
        <v>0</v>
      </c>
      <c r="F364" s="78"/>
    </row>
    <row r="365" spans="1:6" ht="15" customHeight="1">
      <c r="A365" s="45">
        <f t="shared" si="28"/>
        <v>26</v>
      </c>
      <c r="B365" s="46" t="s">
        <v>240</v>
      </c>
      <c r="C365" s="86" t="s">
        <v>10</v>
      </c>
      <c r="D365" s="87"/>
      <c r="E365" s="63">
        <v>0</v>
      </c>
      <c r="F365" s="78"/>
    </row>
    <row r="366" spans="1:6" ht="15" customHeight="1">
      <c r="A366" s="45">
        <f t="shared" si="28"/>
        <v>26</v>
      </c>
      <c r="B366" s="46" t="s">
        <v>241</v>
      </c>
      <c r="C366" s="86" t="s">
        <v>11</v>
      </c>
      <c r="D366" s="87"/>
      <c r="E366" s="63">
        <v>0</v>
      </c>
      <c r="F366" s="78"/>
    </row>
    <row r="367" spans="1:6" ht="15" customHeight="1">
      <c r="A367" s="43">
        <f t="shared" si="28"/>
        <v>26</v>
      </c>
      <c r="B367" s="44" t="s">
        <v>242</v>
      </c>
      <c r="C367" s="88" t="s">
        <v>12</v>
      </c>
      <c r="D367" s="89"/>
      <c r="E367" s="62">
        <v>2</v>
      </c>
      <c r="F367" s="78"/>
    </row>
    <row r="368" spans="1:6" ht="15" customHeight="1">
      <c r="A368" s="45">
        <f t="shared" si="28"/>
        <v>26</v>
      </c>
      <c r="B368" s="44" t="s">
        <v>243</v>
      </c>
      <c r="C368" s="88" t="s">
        <v>18</v>
      </c>
      <c r="D368" s="89"/>
      <c r="E368" s="62">
        <v>0</v>
      </c>
      <c r="F368" s="78"/>
    </row>
    <row r="369" spans="1:6" ht="15" customHeight="1">
      <c r="A369" s="45">
        <f t="shared" si="28"/>
        <v>26</v>
      </c>
      <c r="B369" s="46" t="s">
        <v>244</v>
      </c>
      <c r="C369" s="86" t="s">
        <v>14</v>
      </c>
      <c r="D369" s="87"/>
      <c r="E369" s="63">
        <v>0</v>
      </c>
      <c r="F369" s="78"/>
    </row>
    <row r="370" spans="1:6" ht="15" customHeight="1">
      <c r="A370" s="45">
        <f t="shared" si="28"/>
        <v>26</v>
      </c>
      <c r="B370" s="46" t="s">
        <v>245</v>
      </c>
      <c r="C370" s="86" t="s">
        <v>9</v>
      </c>
      <c r="D370" s="87"/>
      <c r="E370" s="63">
        <v>0</v>
      </c>
      <c r="F370" s="78"/>
    </row>
    <row r="371" spans="1:6" ht="29.25" customHeight="1">
      <c r="A371" s="43">
        <f t="shared" si="28"/>
        <v>26</v>
      </c>
      <c r="B371" s="44" t="s">
        <v>246</v>
      </c>
      <c r="C371" s="88" t="s">
        <v>15</v>
      </c>
      <c r="D371" s="89"/>
      <c r="E371" s="62">
        <f>E372</f>
        <v>0</v>
      </c>
      <c r="F371" s="78"/>
    </row>
    <row r="372" spans="1:6" ht="15" customHeight="1">
      <c r="A372" s="45">
        <f t="shared" si="28"/>
        <v>26</v>
      </c>
      <c r="B372" s="46" t="s">
        <v>247</v>
      </c>
      <c r="C372" s="86" t="s">
        <v>16</v>
      </c>
      <c r="D372" s="87"/>
      <c r="E372" s="63">
        <v>0</v>
      </c>
      <c r="F372" s="78"/>
    </row>
    <row r="373" spans="1:6" ht="15" customHeight="1">
      <c r="A373" s="45">
        <f t="shared" si="28"/>
        <v>26</v>
      </c>
      <c r="B373" s="46" t="s">
        <v>248</v>
      </c>
      <c r="C373" s="86" t="s">
        <v>17</v>
      </c>
      <c r="D373" s="87"/>
      <c r="E373" s="63">
        <v>0</v>
      </c>
      <c r="F373" s="78"/>
    </row>
    <row r="374" spans="1:6" ht="45" customHeight="1">
      <c r="A374" s="42">
        <f>A362+1</f>
        <v>27</v>
      </c>
      <c r="B374" s="37"/>
      <c r="C374" s="91" t="s">
        <v>234</v>
      </c>
      <c r="D374" s="92"/>
      <c r="E374" s="19" t="s">
        <v>7</v>
      </c>
      <c r="F374" s="78"/>
    </row>
    <row r="375" spans="1:6" ht="15" customHeight="1">
      <c r="A375" s="43">
        <f>A374</f>
        <v>27</v>
      </c>
      <c r="B375" s="44" t="s">
        <v>238</v>
      </c>
      <c r="C375" s="88" t="s">
        <v>8</v>
      </c>
      <c r="D375" s="89"/>
      <c r="E375" s="62">
        <f>E377+E376+E378</f>
        <v>1</v>
      </c>
      <c r="F375" s="78"/>
    </row>
    <row r="376" spans="1:6" ht="15" customHeight="1">
      <c r="A376" s="45">
        <f t="shared" ref="A376:A385" si="29">A375</f>
        <v>27</v>
      </c>
      <c r="B376" s="46" t="s">
        <v>239</v>
      </c>
      <c r="C376" s="86" t="s">
        <v>9</v>
      </c>
      <c r="D376" s="87"/>
      <c r="E376" s="63">
        <v>1</v>
      </c>
      <c r="F376" s="78"/>
    </row>
    <row r="377" spans="1:6" ht="15" customHeight="1">
      <c r="A377" s="45">
        <f t="shared" si="29"/>
        <v>27</v>
      </c>
      <c r="B377" s="46" t="s">
        <v>240</v>
      </c>
      <c r="C377" s="86" t="s">
        <v>10</v>
      </c>
      <c r="D377" s="87"/>
      <c r="E377" s="63">
        <v>0</v>
      </c>
      <c r="F377" s="78"/>
    </row>
    <row r="378" spans="1:6" ht="15" customHeight="1">
      <c r="A378" s="45">
        <f t="shared" si="29"/>
        <v>27</v>
      </c>
      <c r="B378" s="46" t="s">
        <v>241</v>
      </c>
      <c r="C378" s="86" t="s">
        <v>11</v>
      </c>
      <c r="D378" s="87"/>
      <c r="E378" s="63">
        <v>0</v>
      </c>
      <c r="F378" s="78"/>
    </row>
    <row r="379" spans="1:6" ht="15" customHeight="1">
      <c r="A379" s="43">
        <f t="shared" si="29"/>
        <v>27</v>
      </c>
      <c r="B379" s="44" t="s">
        <v>242</v>
      </c>
      <c r="C379" s="88" t="s">
        <v>12</v>
      </c>
      <c r="D379" s="89"/>
      <c r="E379" s="62">
        <v>1</v>
      </c>
      <c r="F379" s="78"/>
    </row>
    <row r="380" spans="1:6" ht="15" customHeight="1">
      <c r="A380" s="45">
        <f t="shared" si="29"/>
        <v>27</v>
      </c>
      <c r="B380" s="44" t="s">
        <v>243</v>
      </c>
      <c r="C380" s="88" t="s">
        <v>18</v>
      </c>
      <c r="D380" s="89"/>
      <c r="E380" s="62">
        <v>0</v>
      </c>
      <c r="F380" s="78"/>
    </row>
    <row r="381" spans="1:6" ht="15" customHeight="1">
      <c r="A381" s="45">
        <f t="shared" si="29"/>
        <v>27</v>
      </c>
      <c r="B381" s="46" t="s">
        <v>244</v>
      </c>
      <c r="C381" s="86" t="s">
        <v>14</v>
      </c>
      <c r="D381" s="87"/>
      <c r="E381" s="63">
        <v>0</v>
      </c>
      <c r="F381" s="78"/>
    </row>
    <row r="382" spans="1:6" ht="15" customHeight="1">
      <c r="A382" s="45">
        <f t="shared" si="29"/>
        <v>27</v>
      </c>
      <c r="B382" s="46" t="s">
        <v>245</v>
      </c>
      <c r="C382" s="86" t="s">
        <v>9</v>
      </c>
      <c r="D382" s="87"/>
      <c r="E382" s="63">
        <v>0</v>
      </c>
      <c r="F382" s="78"/>
    </row>
    <row r="383" spans="1:6" ht="29.25" customHeight="1">
      <c r="A383" s="43">
        <f t="shared" si="29"/>
        <v>27</v>
      </c>
      <c r="B383" s="44" t="s">
        <v>246</v>
      </c>
      <c r="C383" s="88" t="s">
        <v>15</v>
      </c>
      <c r="D383" s="89"/>
      <c r="E383" s="62">
        <f>E384</f>
        <v>0</v>
      </c>
      <c r="F383" s="78"/>
    </row>
    <row r="384" spans="1:6" ht="15" customHeight="1">
      <c r="A384" s="45">
        <f t="shared" si="29"/>
        <v>27</v>
      </c>
      <c r="B384" s="46" t="s">
        <v>247</v>
      </c>
      <c r="C384" s="86" t="s">
        <v>16</v>
      </c>
      <c r="D384" s="87"/>
      <c r="E384" s="63">
        <v>0</v>
      </c>
      <c r="F384" s="78"/>
    </row>
    <row r="385" spans="1:6" ht="15" customHeight="1">
      <c r="A385" s="45">
        <f t="shared" si="29"/>
        <v>27</v>
      </c>
      <c r="B385" s="46" t="s">
        <v>248</v>
      </c>
      <c r="C385" s="86" t="s">
        <v>17</v>
      </c>
      <c r="D385" s="87"/>
      <c r="E385" s="63">
        <v>0</v>
      </c>
      <c r="F385" s="78"/>
    </row>
    <row r="386" spans="1:6" ht="60" customHeight="1">
      <c r="A386" s="42">
        <f>A374+1</f>
        <v>28</v>
      </c>
      <c r="B386" s="49"/>
      <c r="C386" s="91" t="s">
        <v>324</v>
      </c>
      <c r="D386" s="92"/>
      <c r="E386" s="19" t="s">
        <v>7</v>
      </c>
      <c r="F386" s="78"/>
    </row>
    <row r="387" spans="1:6" ht="15" customHeight="1">
      <c r="A387" s="43">
        <f>A386</f>
        <v>28</v>
      </c>
      <c r="B387" s="44" t="s">
        <v>238</v>
      </c>
      <c r="C387" s="88" t="s">
        <v>8</v>
      </c>
      <c r="D387" s="89"/>
      <c r="E387" s="62">
        <f>E389+E388+E390</f>
        <v>2</v>
      </c>
      <c r="F387" s="78"/>
    </row>
    <row r="388" spans="1:6" ht="15" customHeight="1">
      <c r="A388" s="45">
        <f t="shared" ref="A388:A397" si="30">A387</f>
        <v>28</v>
      </c>
      <c r="B388" s="46" t="s">
        <v>239</v>
      </c>
      <c r="C388" s="86" t="s">
        <v>9</v>
      </c>
      <c r="D388" s="87"/>
      <c r="E388" s="63">
        <v>2</v>
      </c>
      <c r="F388" s="78"/>
    </row>
    <row r="389" spans="1:6" ht="15" customHeight="1">
      <c r="A389" s="45">
        <f t="shared" si="30"/>
        <v>28</v>
      </c>
      <c r="B389" s="46" t="s">
        <v>240</v>
      </c>
      <c r="C389" s="86" t="s">
        <v>10</v>
      </c>
      <c r="D389" s="87"/>
      <c r="E389" s="63">
        <v>0</v>
      </c>
      <c r="F389" s="78"/>
    </row>
    <row r="390" spans="1:6" ht="15" customHeight="1">
      <c r="A390" s="45">
        <f t="shared" si="30"/>
        <v>28</v>
      </c>
      <c r="B390" s="46" t="s">
        <v>241</v>
      </c>
      <c r="C390" s="86" t="s">
        <v>11</v>
      </c>
      <c r="D390" s="87"/>
      <c r="E390" s="63">
        <v>0</v>
      </c>
      <c r="F390" s="78"/>
    </row>
    <row r="391" spans="1:6" ht="15" customHeight="1">
      <c r="A391" s="43">
        <f t="shared" si="30"/>
        <v>28</v>
      </c>
      <c r="B391" s="44" t="s">
        <v>242</v>
      </c>
      <c r="C391" s="88" t="s">
        <v>12</v>
      </c>
      <c r="D391" s="89"/>
      <c r="E391" s="62">
        <v>0</v>
      </c>
      <c r="F391" s="78"/>
    </row>
    <row r="392" spans="1:6" ht="15" customHeight="1">
      <c r="A392" s="45">
        <f t="shared" si="30"/>
        <v>28</v>
      </c>
      <c r="B392" s="44" t="s">
        <v>243</v>
      </c>
      <c r="C392" s="88" t="s">
        <v>18</v>
      </c>
      <c r="D392" s="89"/>
      <c r="E392" s="62">
        <v>0</v>
      </c>
      <c r="F392" s="78"/>
    </row>
    <row r="393" spans="1:6" ht="15" customHeight="1">
      <c r="A393" s="45">
        <f t="shared" si="30"/>
        <v>28</v>
      </c>
      <c r="B393" s="46" t="s">
        <v>244</v>
      </c>
      <c r="C393" s="86" t="s">
        <v>14</v>
      </c>
      <c r="D393" s="87"/>
      <c r="E393" s="63">
        <v>0</v>
      </c>
      <c r="F393" s="78"/>
    </row>
    <row r="394" spans="1:6" ht="15" customHeight="1">
      <c r="A394" s="45">
        <f t="shared" si="30"/>
        <v>28</v>
      </c>
      <c r="B394" s="46" t="s">
        <v>245</v>
      </c>
      <c r="C394" s="86" t="s">
        <v>9</v>
      </c>
      <c r="D394" s="87"/>
      <c r="E394" s="63">
        <v>0</v>
      </c>
      <c r="F394" s="78"/>
    </row>
    <row r="395" spans="1:6" ht="29.25" customHeight="1">
      <c r="A395" s="43">
        <f t="shared" si="30"/>
        <v>28</v>
      </c>
      <c r="B395" s="44" t="s">
        <v>246</v>
      </c>
      <c r="C395" s="88" t="s">
        <v>15</v>
      </c>
      <c r="D395" s="89"/>
      <c r="E395" s="62">
        <f>E396</f>
        <v>0</v>
      </c>
      <c r="F395" s="78"/>
    </row>
    <row r="396" spans="1:6" ht="15" customHeight="1">
      <c r="A396" s="45">
        <f t="shared" si="30"/>
        <v>28</v>
      </c>
      <c r="B396" s="46" t="s">
        <v>247</v>
      </c>
      <c r="C396" s="86" t="s">
        <v>16</v>
      </c>
      <c r="D396" s="87"/>
      <c r="E396" s="63">
        <v>0</v>
      </c>
      <c r="F396" s="78"/>
    </row>
    <row r="397" spans="1:6" ht="15" customHeight="1">
      <c r="A397" s="45">
        <f t="shared" si="30"/>
        <v>28</v>
      </c>
      <c r="B397" s="46" t="s">
        <v>248</v>
      </c>
      <c r="C397" s="86" t="s">
        <v>17</v>
      </c>
      <c r="D397" s="87"/>
      <c r="E397" s="63">
        <v>0</v>
      </c>
      <c r="F397" s="78"/>
    </row>
    <row r="398" spans="1:6" ht="45" customHeight="1">
      <c r="A398" s="42">
        <f>A386+1</f>
        <v>29</v>
      </c>
      <c r="B398" s="37"/>
      <c r="C398" s="91" t="s">
        <v>325</v>
      </c>
      <c r="D398" s="92"/>
      <c r="E398" s="19" t="s">
        <v>7</v>
      </c>
      <c r="F398" s="78"/>
    </row>
    <row r="399" spans="1:6" ht="15" customHeight="1">
      <c r="A399" s="43">
        <f>A398</f>
        <v>29</v>
      </c>
      <c r="B399" s="44" t="s">
        <v>238</v>
      </c>
      <c r="C399" s="88" t="s">
        <v>8</v>
      </c>
      <c r="D399" s="89"/>
      <c r="E399" s="62">
        <f>E401+E400+E402</f>
        <v>0</v>
      </c>
      <c r="F399" s="78"/>
    </row>
    <row r="400" spans="1:6" ht="15" customHeight="1">
      <c r="A400" s="45">
        <f t="shared" ref="A400:A409" si="31">A399</f>
        <v>29</v>
      </c>
      <c r="B400" s="46" t="s">
        <v>239</v>
      </c>
      <c r="C400" s="86" t="s">
        <v>9</v>
      </c>
      <c r="D400" s="87"/>
      <c r="E400" s="63">
        <v>0</v>
      </c>
      <c r="F400" s="78"/>
    </row>
    <row r="401" spans="1:6" ht="15" customHeight="1">
      <c r="A401" s="45">
        <f t="shared" si="31"/>
        <v>29</v>
      </c>
      <c r="B401" s="46" t="s">
        <v>240</v>
      </c>
      <c r="C401" s="86" t="s">
        <v>10</v>
      </c>
      <c r="D401" s="87"/>
      <c r="E401" s="63">
        <v>0</v>
      </c>
      <c r="F401" s="78"/>
    </row>
    <row r="402" spans="1:6" ht="15" customHeight="1">
      <c r="A402" s="45">
        <f t="shared" si="31"/>
        <v>29</v>
      </c>
      <c r="B402" s="46" t="s">
        <v>241</v>
      </c>
      <c r="C402" s="86" t="s">
        <v>11</v>
      </c>
      <c r="D402" s="87"/>
      <c r="E402" s="63">
        <v>0</v>
      </c>
      <c r="F402" s="78"/>
    </row>
    <row r="403" spans="1:6" ht="15" customHeight="1">
      <c r="A403" s="43">
        <f t="shared" si="31"/>
        <v>29</v>
      </c>
      <c r="B403" s="44" t="s">
        <v>242</v>
      </c>
      <c r="C403" s="88" t="s">
        <v>12</v>
      </c>
      <c r="D403" s="89"/>
      <c r="E403" s="62">
        <v>1</v>
      </c>
      <c r="F403" s="78"/>
    </row>
    <row r="404" spans="1:6" ht="15" customHeight="1">
      <c r="A404" s="45">
        <f t="shared" si="31"/>
        <v>29</v>
      </c>
      <c r="B404" s="44" t="s">
        <v>243</v>
      </c>
      <c r="C404" s="88" t="s">
        <v>18</v>
      </c>
      <c r="D404" s="89"/>
      <c r="E404" s="62">
        <f>E405+E406</f>
        <v>1</v>
      </c>
      <c r="F404" s="78"/>
    </row>
    <row r="405" spans="1:6" ht="15" customHeight="1">
      <c r="A405" s="45">
        <f t="shared" si="31"/>
        <v>29</v>
      </c>
      <c r="B405" s="46" t="s">
        <v>244</v>
      </c>
      <c r="C405" s="86" t="s">
        <v>14</v>
      </c>
      <c r="D405" s="87"/>
      <c r="E405" s="63">
        <v>0</v>
      </c>
      <c r="F405" s="78"/>
    </row>
    <row r="406" spans="1:6" ht="15" customHeight="1">
      <c r="A406" s="45">
        <f t="shared" si="31"/>
        <v>29</v>
      </c>
      <c r="B406" s="46" t="s">
        <v>245</v>
      </c>
      <c r="C406" s="86" t="s">
        <v>9</v>
      </c>
      <c r="D406" s="87"/>
      <c r="E406" s="63">
        <v>1</v>
      </c>
      <c r="F406" s="78"/>
    </row>
    <row r="407" spans="1:6" ht="29.25" customHeight="1">
      <c r="A407" s="43">
        <f t="shared" si="31"/>
        <v>29</v>
      </c>
      <c r="B407" s="44" t="s">
        <v>246</v>
      </c>
      <c r="C407" s="88" t="s">
        <v>15</v>
      </c>
      <c r="D407" s="89"/>
      <c r="E407" s="62">
        <f>E408</f>
        <v>0</v>
      </c>
      <c r="F407" s="78"/>
    </row>
    <row r="408" spans="1:6" ht="15" customHeight="1">
      <c r="A408" s="45">
        <f t="shared" si="31"/>
        <v>29</v>
      </c>
      <c r="B408" s="46" t="s">
        <v>247</v>
      </c>
      <c r="C408" s="86" t="s">
        <v>16</v>
      </c>
      <c r="D408" s="87"/>
      <c r="E408" s="63">
        <v>0</v>
      </c>
      <c r="F408" s="78"/>
    </row>
    <row r="409" spans="1:6" ht="15" customHeight="1">
      <c r="A409" s="45">
        <f t="shared" si="31"/>
        <v>29</v>
      </c>
      <c r="B409" s="46" t="s">
        <v>248</v>
      </c>
      <c r="C409" s="86" t="s">
        <v>17</v>
      </c>
      <c r="D409" s="87"/>
      <c r="E409" s="63">
        <v>0</v>
      </c>
      <c r="F409" s="78"/>
    </row>
    <row r="410" spans="1:6" ht="45" customHeight="1">
      <c r="A410" s="42">
        <f>A398+1</f>
        <v>30</v>
      </c>
      <c r="B410" s="37"/>
      <c r="C410" s="91" t="s">
        <v>97</v>
      </c>
      <c r="D410" s="92"/>
      <c r="E410" s="19" t="s">
        <v>7</v>
      </c>
      <c r="F410" s="78"/>
    </row>
    <row r="411" spans="1:6" ht="15" customHeight="1">
      <c r="A411" s="43">
        <f>A410</f>
        <v>30</v>
      </c>
      <c r="B411" s="44" t="s">
        <v>238</v>
      </c>
      <c r="C411" s="88" t="s">
        <v>8</v>
      </c>
      <c r="D411" s="89"/>
      <c r="E411" s="62">
        <f>E413+E412+E414</f>
        <v>0</v>
      </c>
      <c r="F411" s="78"/>
    </row>
    <row r="412" spans="1:6" ht="15" customHeight="1">
      <c r="A412" s="45">
        <f t="shared" ref="A412:A421" si="32">A411</f>
        <v>30</v>
      </c>
      <c r="B412" s="46" t="s">
        <v>239</v>
      </c>
      <c r="C412" s="86" t="s">
        <v>9</v>
      </c>
      <c r="D412" s="87"/>
      <c r="E412" s="63">
        <v>0</v>
      </c>
      <c r="F412" s="78"/>
    </row>
    <row r="413" spans="1:6" ht="15" customHeight="1">
      <c r="A413" s="45">
        <f t="shared" si="32"/>
        <v>30</v>
      </c>
      <c r="B413" s="46" t="s">
        <v>240</v>
      </c>
      <c r="C413" s="86" t="s">
        <v>10</v>
      </c>
      <c r="D413" s="87"/>
      <c r="E413" s="63">
        <v>0</v>
      </c>
      <c r="F413" s="78"/>
    </row>
    <row r="414" spans="1:6" ht="15" customHeight="1">
      <c r="A414" s="45">
        <f t="shared" si="32"/>
        <v>30</v>
      </c>
      <c r="B414" s="46" t="s">
        <v>241</v>
      </c>
      <c r="C414" s="86" t="s">
        <v>11</v>
      </c>
      <c r="D414" s="87"/>
      <c r="E414" s="63">
        <v>0</v>
      </c>
      <c r="F414" s="78"/>
    </row>
    <row r="415" spans="1:6" ht="15" customHeight="1">
      <c r="A415" s="43">
        <f t="shared" si="32"/>
        <v>30</v>
      </c>
      <c r="B415" s="44" t="s">
        <v>242</v>
      </c>
      <c r="C415" s="88" t="s">
        <v>12</v>
      </c>
      <c r="D415" s="89"/>
      <c r="E415" s="62">
        <v>0</v>
      </c>
      <c r="F415" s="78"/>
    </row>
    <row r="416" spans="1:6" ht="15" customHeight="1">
      <c r="A416" s="45">
        <f t="shared" si="32"/>
        <v>30</v>
      </c>
      <c r="B416" s="44" t="s">
        <v>243</v>
      </c>
      <c r="C416" s="88" t="s">
        <v>18</v>
      </c>
      <c r="D416" s="89"/>
      <c r="E416" s="62">
        <f>E417+E418</f>
        <v>2</v>
      </c>
      <c r="F416" s="78"/>
    </row>
    <row r="417" spans="1:6" ht="15" customHeight="1">
      <c r="A417" s="45">
        <f t="shared" si="32"/>
        <v>30</v>
      </c>
      <c r="B417" s="46" t="s">
        <v>244</v>
      </c>
      <c r="C417" s="86" t="s">
        <v>14</v>
      </c>
      <c r="D417" s="87"/>
      <c r="E417" s="63">
        <v>0</v>
      </c>
      <c r="F417" s="78"/>
    </row>
    <row r="418" spans="1:6" ht="15" customHeight="1">
      <c r="A418" s="45">
        <f t="shared" si="32"/>
        <v>30</v>
      </c>
      <c r="B418" s="46" t="s">
        <v>245</v>
      </c>
      <c r="C418" s="86" t="s">
        <v>9</v>
      </c>
      <c r="D418" s="87"/>
      <c r="E418" s="63">
        <v>2</v>
      </c>
      <c r="F418" s="78"/>
    </row>
    <row r="419" spans="1:6" ht="29.25" customHeight="1">
      <c r="A419" s="43">
        <f t="shared" si="32"/>
        <v>30</v>
      </c>
      <c r="B419" s="44" t="s">
        <v>246</v>
      </c>
      <c r="C419" s="88" t="s">
        <v>15</v>
      </c>
      <c r="D419" s="89"/>
      <c r="E419" s="62">
        <f>E420</f>
        <v>0</v>
      </c>
      <c r="F419" s="78"/>
    </row>
    <row r="420" spans="1:6" ht="15" customHeight="1">
      <c r="A420" s="45">
        <f t="shared" si="32"/>
        <v>30</v>
      </c>
      <c r="B420" s="46" t="s">
        <v>247</v>
      </c>
      <c r="C420" s="86" t="s">
        <v>16</v>
      </c>
      <c r="D420" s="87"/>
      <c r="E420" s="63">
        <v>0</v>
      </c>
      <c r="F420" s="78"/>
    </row>
    <row r="421" spans="1:6" ht="15" customHeight="1">
      <c r="A421" s="45">
        <f t="shared" si="32"/>
        <v>30</v>
      </c>
      <c r="B421" s="46" t="s">
        <v>248</v>
      </c>
      <c r="C421" s="86" t="s">
        <v>17</v>
      </c>
      <c r="D421" s="87"/>
      <c r="E421" s="63">
        <v>0</v>
      </c>
      <c r="F421" s="78"/>
    </row>
    <row r="422" spans="1:6" ht="42" customHeight="1">
      <c r="A422" s="42">
        <f>A410+1</f>
        <v>31</v>
      </c>
      <c r="B422" s="37"/>
      <c r="C422" s="91" t="s">
        <v>98</v>
      </c>
      <c r="D422" s="92"/>
      <c r="E422" s="19" t="s">
        <v>7</v>
      </c>
      <c r="F422" s="78"/>
    </row>
    <row r="423" spans="1:6" ht="15" customHeight="1">
      <c r="A423" s="43">
        <f>A422</f>
        <v>31</v>
      </c>
      <c r="B423" s="44" t="s">
        <v>238</v>
      </c>
      <c r="C423" s="88" t="s">
        <v>8</v>
      </c>
      <c r="D423" s="89"/>
      <c r="E423" s="62">
        <f>E425+E424+E426</f>
        <v>1</v>
      </c>
      <c r="F423" s="78"/>
    </row>
    <row r="424" spans="1:6" ht="15" customHeight="1">
      <c r="A424" s="45">
        <f t="shared" ref="A424:A433" si="33">A423</f>
        <v>31</v>
      </c>
      <c r="B424" s="46" t="s">
        <v>239</v>
      </c>
      <c r="C424" s="86" t="s">
        <v>9</v>
      </c>
      <c r="D424" s="87"/>
      <c r="E424" s="63">
        <v>1</v>
      </c>
      <c r="F424" s="78"/>
    </row>
    <row r="425" spans="1:6" ht="15" customHeight="1">
      <c r="A425" s="45">
        <f t="shared" si="33"/>
        <v>31</v>
      </c>
      <c r="B425" s="46" t="s">
        <v>240</v>
      </c>
      <c r="C425" s="86" t="s">
        <v>10</v>
      </c>
      <c r="D425" s="87"/>
      <c r="E425" s="63">
        <v>0</v>
      </c>
      <c r="F425" s="78"/>
    </row>
    <row r="426" spans="1:6" ht="15" customHeight="1">
      <c r="A426" s="45">
        <f t="shared" si="33"/>
        <v>31</v>
      </c>
      <c r="B426" s="46" t="s">
        <v>241</v>
      </c>
      <c r="C426" s="86" t="s">
        <v>11</v>
      </c>
      <c r="D426" s="87"/>
      <c r="E426" s="63">
        <v>0</v>
      </c>
      <c r="F426" s="78"/>
    </row>
    <row r="427" spans="1:6" ht="15" customHeight="1">
      <c r="A427" s="43">
        <f t="shared" si="33"/>
        <v>31</v>
      </c>
      <c r="B427" s="44" t="s">
        <v>242</v>
      </c>
      <c r="C427" s="88" t="s">
        <v>12</v>
      </c>
      <c r="D427" s="89"/>
      <c r="E427" s="62">
        <v>0</v>
      </c>
      <c r="F427" s="78"/>
    </row>
    <row r="428" spans="1:6" ht="15" customHeight="1">
      <c r="A428" s="45">
        <f t="shared" si="33"/>
        <v>31</v>
      </c>
      <c r="B428" s="44" t="s">
        <v>243</v>
      </c>
      <c r="C428" s="88" t="s">
        <v>18</v>
      </c>
      <c r="D428" s="89"/>
      <c r="E428" s="62">
        <f>E429+E430</f>
        <v>1</v>
      </c>
      <c r="F428" s="78"/>
    </row>
    <row r="429" spans="1:6" ht="15" customHeight="1">
      <c r="A429" s="45">
        <f t="shared" si="33"/>
        <v>31</v>
      </c>
      <c r="B429" s="46" t="s">
        <v>244</v>
      </c>
      <c r="C429" s="86" t="s">
        <v>14</v>
      </c>
      <c r="D429" s="87"/>
      <c r="E429" s="63">
        <v>0</v>
      </c>
      <c r="F429" s="78"/>
    </row>
    <row r="430" spans="1:6" ht="15" customHeight="1">
      <c r="A430" s="45">
        <f t="shared" si="33"/>
        <v>31</v>
      </c>
      <c r="B430" s="46" t="s">
        <v>245</v>
      </c>
      <c r="C430" s="86" t="s">
        <v>9</v>
      </c>
      <c r="D430" s="87"/>
      <c r="E430" s="63">
        <v>1</v>
      </c>
      <c r="F430" s="78"/>
    </row>
    <row r="431" spans="1:6" ht="29.25" customHeight="1">
      <c r="A431" s="43">
        <f t="shared" si="33"/>
        <v>31</v>
      </c>
      <c r="B431" s="44" t="s">
        <v>246</v>
      </c>
      <c r="C431" s="88" t="s">
        <v>15</v>
      </c>
      <c r="D431" s="89"/>
      <c r="E431" s="62">
        <f>E432</f>
        <v>0</v>
      </c>
      <c r="F431" s="78"/>
    </row>
    <row r="432" spans="1:6" ht="15" customHeight="1">
      <c r="A432" s="45">
        <f t="shared" si="33"/>
        <v>31</v>
      </c>
      <c r="B432" s="46" t="s">
        <v>247</v>
      </c>
      <c r="C432" s="86" t="s">
        <v>16</v>
      </c>
      <c r="D432" s="87"/>
      <c r="E432" s="63">
        <v>0</v>
      </c>
      <c r="F432" s="78"/>
    </row>
    <row r="433" spans="1:6" ht="15" customHeight="1">
      <c r="A433" s="45">
        <f t="shared" si="33"/>
        <v>31</v>
      </c>
      <c r="B433" s="46" t="s">
        <v>248</v>
      </c>
      <c r="C433" s="86" t="s">
        <v>17</v>
      </c>
      <c r="D433" s="87"/>
      <c r="E433" s="63">
        <v>0</v>
      </c>
      <c r="F433" s="78"/>
    </row>
    <row r="434" spans="1:6" ht="52.5" customHeight="1">
      <c r="A434" s="42">
        <f>A422+1</f>
        <v>32</v>
      </c>
      <c r="B434" s="37"/>
      <c r="C434" s="91" t="s">
        <v>99</v>
      </c>
      <c r="D434" s="92"/>
      <c r="E434" s="19" t="s">
        <v>7</v>
      </c>
      <c r="F434" s="78"/>
    </row>
    <row r="435" spans="1:6" ht="15" customHeight="1">
      <c r="A435" s="43">
        <f>A434</f>
        <v>32</v>
      </c>
      <c r="B435" s="44" t="s">
        <v>238</v>
      </c>
      <c r="C435" s="88" t="s">
        <v>8</v>
      </c>
      <c r="D435" s="89"/>
      <c r="E435" s="62">
        <f>E437+E436+E438</f>
        <v>2</v>
      </c>
      <c r="F435" s="78"/>
    </row>
    <row r="436" spans="1:6" ht="15" customHeight="1">
      <c r="A436" s="45">
        <f t="shared" ref="A436:A445" si="34">A435</f>
        <v>32</v>
      </c>
      <c r="B436" s="46" t="s">
        <v>239</v>
      </c>
      <c r="C436" s="86" t="s">
        <v>9</v>
      </c>
      <c r="D436" s="87"/>
      <c r="E436" s="63">
        <v>2</v>
      </c>
      <c r="F436" s="78"/>
    </row>
    <row r="437" spans="1:6" ht="15" customHeight="1">
      <c r="A437" s="45">
        <f t="shared" si="34"/>
        <v>32</v>
      </c>
      <c r="B437" s="46" t="s">
        <v>240</v>
      </c>
      <c r="C437" s="86" t="s">
        <v>10</v>
      </c>
      <c r="D437" s="87"/>
      <c r="E437" s="63">
        <v>0</v>
      </c>
      <c r="F437" s="78"/>
    </row>
    <row r="438" spans="1:6" ht="15" customHeight="1">
      <c r="A438" s="45">
        <f t="shared" si="34"/>
        <v>32</v>
      </c>
      <c r="B438" s="46" t="s">
        <v>241</v>
      </c>
      <c r="C438" s="86" t="s">
        <v>11</v>
      </c>
      <c r="D438" s="87"/>
      <c r="E438" s="63">
        <v>0</v>
      </c>
      <c r="F438" s="78"/>
    </row>
    <row r="439" spans="1:6" ht="15" customHeight="1">
      <c r="A439" s="43">
        <f t="shared" si="34"/>
        <v>32</v>
      </c>
      <c r="B439" s="44" t="s">
        <v>242</v>
      </c>
      <c r="C439" s="88" t="s">
        <v>12</v>
      </c>
      <c r="D439" s="89"/>
      <c r="E439" s="62">
        <v>0</v>
      </c>
      <c r="F439" s="78"/>
    </row>
    <row r="440" spans="1:6" ht="15" customHeight="1">
      <c r="A440" s="45">
        <f t="shared" si="34"/>
        <v>32</v>
      </c>
      <c r="B440" s="44" t="s">
        <v>243</v>
      </c>
      <c r="C440" s="88" t="s">
        <v>18</v>
      </c>
      <c r="D440" s="89"/>
      <c r="E440" s="62">
        <v>0</v>
      </c>
      <c r="F440" s="78"/>
    </row>
    <row r="441" spans="1:6" ht="15" customHeight="1">
      <c r="A441" s="45">
        <f t="shared" si="34"/>
        <v>32</v>
      </c>
      <c r="B441" s="46" t="s">
        <v>244</v>
      </c>
      <c r="C441" s="86" t="s">
        <v>14</v>
      </c>
      <c r="D441" s="87"/>
      <c r="E441" s="63">
        <v>0</v>
      </c>
      <c r="F441" s="78"/>
    </row>
    <row r="442" spans="1:6" ht="15" customHeight="1">
      <c r="A442" s="45">
        <f t="shared" si="34"/>
        <v>32</v>
      </c>
      <c r="B442" s="46" t="s">
        <v>245</v>
      </c>
      <c r="C442" s="86" t="s">
        <v>9</v>
      </c>
      <c r="D442" s="87"/>
      <c r="E442" s="63">
        <v>0</v>
      </c>
      <c r="F442" s="78"/>
    </row>
    <row r="443" spans="1:6" ht="29.25" customHeight="1">
      <c r="A443" s="43">
        <f t="shared" si="34"/>
        <v>32</v>
      </c>
      <c r="B443" s="44" t="s">
        <v>246</v>
      </c>
      <c r="C443" s="88" t="s">
        <v>15</v>
      </c>
      <c r="D443" s="89"/>
      <c r="E443" s="62">
        <f>E444</f>
        <v>0</v>
      </c>
      <c r="F443" s="78"/>
    </row>
    <row r="444" spans="1:6" ht="15" customHeight="1">
      <c r="A444" s="45">
        <f t="shared" si="34"/>
        <v>32</v>
      </c>
      <c r="B444" s="46" t="s">
        <v>247</v>
      </c>
      <c r="C444" s="86" t="s">
        <v>16</v>
      </c>
      <c r="D444" s="87"/>
      <c r="E444" s="63">
        <v>0</v>
      </c>
      <c r="F444" s="78"/>
    </row>
    <row r="445" spans="1:6" ht="15" customHeight="1">
      <c r="A445" s="45">
        <f t="shared" si="34"/>
        <v>32</v>
      </c>
      <c r="B445" s="46" t="s">
        <v>248</v>
      </c>
      <c r="C445" s="86" t="s">
        <v>17</v>
      </c>
      <c r="D445" s="87"/>
      <c r="E445" s="63">
        <v>0</v>
      </c>
      <c r="F445" s="78"/>
    </row>
    <row r="446" spans="1:6" ht="52.5" customHeight="1">
      <c r="A446" s="42">
        <f>A434+1</f>
        <v>33</v>
      </c>
      <c r="B446" s="37"/>
      <c r="C446" s="91" t="s">
        <v>235</v>
      </c>
      <c r="D446" s="92"/>
      <c r="E446" s="19" t="s">
        <v>7</v>
      </c>
      <c r="F446" s="78"/>
    </row>
    <row r="447" spans="1:6" ht="15" customHeight="1">
      <c r="A447" s="43">
        <f>A446</f>
        <v>33</v>
      </c>
      <c r="B447" s="44" t="s">
        <v>238</v>
      </c>
      <c r="C447" s="88" t="s">
        <v>8</v>
      </c>
      <c r="D447" s="89"/>
      <c r="E447" s="62">
        <f>E449+E448+E450</f>
        <v>1</v>
      </c>
      <c r="F447" s="78"/>
    </row>
    <row r="448" spans="1:6" ht="15" customHeight="1">
      <c r="A448" s="45">
        <f t="shared" ref="A448:A457" si="35">A447</f>
        <v>33</v>
      </c>
      <c r="B448" s="46" t="s">
        <v>239</v>
      </c>
      <c r="C448" s="86" t="s">
        <v>9</v>
      </c>
      <c r="D448" s="87"/>
      <c r="E448" s="63">
        <v>1</v>
      </c>
      <c r="F448" s="78"/>
    </row>
    <row r="449" spans="1:6" ht="15" customHeight="1">
      <c r="A449" s="45">
        <f t="shared" si="35"/>
        <v>33</v>
      </c>
      <c r="B449" s="46" t="s">
        <v>240</v>
      </c>
      <c r="C449" s="86" t="s">
        <v>10</v>
      </c>
      <c r="D449" s="87"/>
      <c r="E449" s="63">
        <v>0</v>
      </c>
      <c r="F449" s="78"/>
    </row>
    <row r="450" spans="1:6" ht="15" customHeight="1">
      <c r="A450" s="45">
        <f t="shared" si="35"/>
        <v>33</v>
      </c>
      <c r="B450" s="46" t="s">
        <v>241</v>
      </c>
      <c r="C450" s="86" t="s">
        <v>11</v>
      </c>
      <c r="D450" s="87"/>
      <c r="E450" s="63">
        <v>0</v>
      </c>
      <c r="F450" s="78"/>
    </row>
    <row r="451" spans="1:6" ht="15" customHeight="1">
      <c r="A451" s="43">
        <f t="shared" si="35"/>
        <v>33</v>
      </c>
      <c r="B451" s="44" t="s">
        <v>242</v>
      </c>
      <c r="C451" s="88" t="s">
        <v>12</v>
      </c>
      <c r="D451" s="89"/>
      <c r="E451" s="62">
        <v>0</v>
      </c>
      <c r="F451" s="78"/>
    </row>
    <row r="452" spans="1:6" ht="15" customHeight="1">
      <c r="A452" s="45">
        <f t="shared" si="35"/>
        <v>33</v>
      </c>
      <c r="B452" s="44" t="s">
        <v>243</v>
      </c>
      <c r="C452" s="88" t="s">
        <v>18</v>
      </c>
      <c r="D452" s="89"/>
      <c r="E452" s="62">
        <v>0</v>
      </c>
      <c r="F452" s="78"/>
    </row>
    <row r="453" spans="1:6" ht="15" customHeight="1">
      <c r="A453" s="45">
        <f t="shared" si="35"/>
        <v>33</v>
      </c>
      <c r="B453" s="46" t="s">
        <v>244</v>
      </c>
      <c r="C453" s="86" t="s">
        <v>14</v>
      </c>
      <c r="D453" s="87"/>
      <c r="E453" s="63">
        <v>0</v>
      </c>
      <c r="F453" s="78"/>
    </row>
    <row r="454" spans="1:6" ht="15" customHeight="1">
      <c r="A454" s="45">
        <f t="shared" si="35"/>
        <v>33</v>
      </c>
      <c r="B454" s="46" t="s">
        <v>245</v>
      </c>
      <c r="C454" s="86" t="s">
        <v>9</v>
      </c>
      <c r="D454" s="87"/>
      <c r="E454" s="63">
        <v>0</v>
      </c>
      <c r="F454" s="78"/>
    </row>
    <row r="455" spans="1:6" ht="29.25" customHeight="1">
      <c r="A455" s="43">
        <f t="shared" si="35"/>
        <v>33</v>
      </c>
      <c r="B455" s="44" t="s">
        <v>246</v>
      </c>
      <c r="C455" s="88" t="s">
        <v>15</v>
      </c>
      <c r="D455" s="89"/>
      <c r="E455" s="62">
        <f>E456</f>
        <v>0</v>
      </c>
      <c r="F455" s="78"/>
    </row>
    <row r="456" spans="1:6" ht="15" customHeight="1">
      <c r="A456" s="45">
        <f t="shared" si="35"/>
        <v>33</v>
      </c>
      <c r="B456" s="46" t="s">
        <v>247</v>
      </c>
      <c r="C456" s="86" t="s">
        <v>16</v>
      </c>
      <c r="D456" s="87"/>
      <c r="E456" s="63">
        <v>0</v>
      </c>
      <c r="F456" s="78"/>
    </row>
    <row r="457" spans="1:6" ht="15" customHeight="1">
      <c r="A457" s="45">
        <f t="shared" si="35"/>
        <v>33</v>
      </c>
      <c r="B457" s="46" t="s">
        <v>248</v>
      </c>
      <c r="C457" s="86" t="s">
        <v>17</v>
      </c>
      <c r="D457" s="87"/>
      <c r="E457" s="63">
        <v>0</v>
      </c>
      <c r="F457" s="78"/>
    </row>
    <row r="458" spans="1:6" s="75" customFormat="1" ht="31.5" customHeight="1">
      <c r="A458" s="42">
        <f>A446+1</f>
        <v>34</v>
      </c>
      <c r="B458" s="70"/>
      <c r="C458" s="91" t="s">
        <v>391</v>
      </c>
      <c r="D458" s="92"/>
      <c r="E458" s="19" t="s">
        <v>7</v>
      </c>
      <c r="F458" s="78"/>
    </row>
    <row r="459" spans="1:6" s="75" customFormat="1" ht="15" customHeight="1">
      <c r="A459" s="43">
        <f>A458</f>
        <v>34</v>
      </c>
      <c r="B459" s="44" t="s">
        <v>238</v>
      </c>
      <c r="C459" s="88" t="s">
        <v>8</v>
      </c>
      <c r="D459" s="89"/>
      <c r="E459" s="62">
        <f>E461+E460+E462</f>
        <v>0</v>
      </c>
      <c r="F459" s="78"/>
    </row>
    <row r="460" spans="1:6" s="75" customFormat="1" ht="15" customHeight="1">
      <c r="A460" s="45">
        <f t="shared" ref="A460:A469" si="36">A459</f>
        <v>34</v>
      </c>
      <c r="B460" s="46" t="s">
        <v>239</v>
      </c>
      <c r="C460" s="86" t="s">
        <v>9</v>
      </c>
      <c r="D460" s="87"/>
      <c r="E460" s="63">
        <v>0</v>
      </c>
      <c r="F460" s="78"/>
    </row>
    <row r="461" spans="1:6" s="75" customFormat="1" ht="15" customHeight="1">
      <c r="A461" s="45">
        <f t="shared" si="36"/>
        <v>34</v>
      </c>
      <c r="B461" s="46" t="s">
        <v>240</v>
      </c>
      <c r="C461" s="86" t="s">
        <v>10</v>
      </c>
      <c r="D461" s="87"/>
      <c r="E461" s="63">
        <v>0</v>
      </c>
      <c r="F461" s="78"/>
    </row>
    <row r="462" spans="1:6" s="75" customFormat="1" ht="15" customHeight="1">
      <c r="A462" s="45">
        <f t="shared" si="36"/>
        <v>34</v>
      </c>
      <c r="B462" s="46" t="s">
        <v>241</v>
      </c>
      <c r="C462" s="86" t="s">
        <v>11</v>
      </c>
      <c r="D462" s="87"/>
      <c r="E462" s="63">
        <v>0</v>
      </c>
      <c r="F462" s="78"/>
    </row>
    <row r="463" spans="1:6" s="75" customFormat="1" ht="15" customHeight="1">
      <c r="A463" s="43">
        <f t="shared" si="36"/>
        <v>34</v>
      </c>
      <c r="B463" s="44" t="s">
        <v>242</v>
      </c>
      <c r="C463" s="88" t="s">
        <v>12</v>
      </c>
      <c r="D463" s="89"/>
      <c r="E463" s="62">
        <v>0</v>
      </c>
      <c r="F463" s="78"/>
    </row>
    <row r="464" spans="1:6" s="75" customFormat="1" ht="15" customHeight="1">
      <c r="A464" s="45">
        <f t="shared" si="36"/>
        <v>34</v>
      </c>
      <c r="B464" s="44" t="s">
        <v>243</v>
      </c>
      <c r="C464" s="88" t="s">
        <v>18</v>
      </c>
      <c r="D464" s="89"/>
      <c r="E464" s="62">
        <v>2</v>
      </c>
      <c r="F464" s="78"/>
    </row>
    <row r="465" spans="1:6" s="75" customFormat="1" ht="15" customHeight="1">
      <c r="A465" s="45">
        <f t="shared" si="36"/>
        <v>34</v>
      </c>
      <c r="B465" s="46" t="s">
        <v>244</v>
      </c>
      <c r="C465" s="86" t="s">
        <v>14</v>
      </c>
      <c r="D465" s="87"/>
      <c r="E465" s="63">
        <v>0</v>
      </c>
      <c r="F465" s="78"/>
    </row>
    <row r="466" spans="1:6" s="75" customFormat="1" ht="15" customHeight="1">
      <c r="A466" s="45">
        <f t="shared" si="36"/>
        <v>34</v>
      </c>
      <c r="B466" s="46" t="s">
        <v>245</v>
      </c>
      <c r="C466" s="86" t="s">
        <v>9</v>
      </c>
      <c r="D466" s="87"/>
      <c r="E466" s="63">
        <v>2</v>
      </c>
      <c r="F466" s="78"/>
    </row>
    <row r="467" spans="1:6" s="75" customFormat="1" ht="29.25" customHeight="1">
      <c r="A467" s="43">
        <f t="shared" si="36"/>
        <v>34</v>
      </c>
      <c r="B467" s="44" t="s">
        <v>246</v>
      </c>
      <c r="C467" s="88" t="s">
        <v>15</v>
      </c>
      <c r="D467" s="89"/>
      <c r="E467" s="62">
        <f>E468</f>
        <v>0</v>
      </c>
      <c r="F467" s="78"/>
    </row>
    <row r="468" spans="1:6" s="75" customFormat="1" ht="15" customHeight="1">
      <c r="A468" s="45">
        <f t="shared" si="36"/>
        <v>34</v>
      </c>
      <c r="B468" s="46" t="s">
        <v>247</v>
      </c>
      <c r="C468" s="86" t="s">
        <v>16</v>
      </c>
      <c r="D468" s="87"/>
      <c r="E468" s="63">
        <v>0</v>
      </c>
      <c r="F468" s="78"/>
    </row>
    <row r="469" spans="1:6" s="75" customFormat="1" ht="15" customHeight="1">
      <c r="A469" s="45">
        <f t="shared" si="36"/>
        <v>34</v>
      </c>
      <c r="B469" s="46" t="s">
        <v>248</v>
      </c>
      <c r="C469" s="86" t="s">
        <v>17</v>
      </c>
      <c r="D469" s="87"/>
      <c r="E469" s="63">
        <v>0</v>
      </c>
      <c r="F469" s="78"/>
    </row>
    <row r="470" spans="1:6" ht="44.25" customHeight="1">
      <c r="A470" s="42">
        <f>A458+1</f>
        <v>35</v>
      </c>
      <c r="B470" s="37"/>
      <c r="C470" s="91" t="s">
        <v>100</v>
      </c>
      <c r="D470" s="92"/>
      <c r="E470" s="19" t="s">
        <v>7</v>
      </c>
      <c r="F470" s="78"/>
    </row>
    <row r="471" spans="1:6" ht="25.5" customHeight="1">
      <c r="A471" s="43">
        <f>A470</f>
        <v>35</v>
      </c>
      <c r="B471" s="44" t="s">
        <v>238</v>
      </c>
      <c r="C471" s="88" t="s">
        <v>8</v>
      </c>
      <c r="D471" s="89"/>
      <c r="E471" s="62">
        <f>E473+E472+E474</f>
        <v>0</v>
      </c>
      <c r="F471" s="78"/>
    </row>
    <row r="472" spans="1:6" ht="15" customHeight="1">
      <c r="A472" s="45">
        <f t="shared" ref="A472:A481" si="37">A471</f>
        <v>35</v>
      </c>
      <c r="B472" s="46" t="s">
        <v>239</v>
      </c>
      <c r="C472" s="86" t="s">
        <v>9</v>
      </c>
      <c r="D472" s="87"/>
      <c r="E472" s="63">
        <v>0</v>
      </c>
      <c r="F472" s="78"/>
    </row>
    <row r="473" spans="1:6" ht="15" customHeight="1">
      <c r="A473" s="45">
        <f t="shared" si="37"/>
        <v>35</v>
      </c>
      <c r="B473" s="46" t="s">
        <v>240</v>
      </c>
      <c r="C473" s="86" t="s">
        <v>10</v>
      </c>
      <c r="D473" s="87"/>
      <c r="E473" s="63">
        <v>0</v>
      </c>
      <c r="F473" s="78"/>
    </row>
    <row r="474" spans="1:6" ht="15" customHeight="1">
      <c r="A474" s="45">
        <f t="shared" si="37"/>
        <v>35</v>
      </c>
      <c r="B474" s="46" t="s">
        <v>241</v>
      </c>
      <c r="C474" s="86" t="s">
        <v>11</v>
      </c>
      <c r="D474" s="87"/>
      <c r="E474" s="63">
        <v>0</v>
      </c>
      <c r="F474" s="78"/>
    </row>
    <row r="475" spans="1:6" ht="30.75" customHeight="1">
      <c r="A475" s="43">
        <f t="shared" si="37"/>
        <v>35</v>
      </c>
      <c r="B475" s="44" t="s">
        <v>242</v>
      </c>
      <c r="C475" s="88" t="s">
        <v>12</v>
      </c>
      <c r="D475" s="89"/>
      <c r="E475" s="62">
        <v>2</v>
      </c>
      <c r="F475" s="78"/>
    </row>
    <row r="476" spans="1:6" ht="30" customHeight="1">
      <c r="A476" s="45">
        <f t="shared" si="37"/>
        <v>35</v>
      </c>
      <c r="B476" s="44" t="s">
        <v>243</v>
      </c>
      <c r="C476" s="88" t="s">
        <v>18</v>
      </c>
      <c r="D476" s="89"/>
      <c r="E476" s="62">
        <v>0</v>
      </c>
      <c r="F476" s="78"/>
    </row>
    <row r="477" spans="1:6" ht="15" customHeight="1">
      <c r="A477" s="45">
        <f t="shared" si="37"/>
        <v>35</v>
      </c>
      <c r="B477" s="46" t="s">
        <v>244</v>
      </c>
      <c r="C477" s="86" t="s">
        <v>14</v>
      </c>
      <c r="D477" s="87"/>
      <c r="E477" s="63">
        <v>0</v>
      </c>
      <c r="F477" s="78"/>
    </row>
    <row r="478" spans="1:6" ht="15" customHeight="1">
      <c r="A478" s="45">
        <f t="shared" si="37"/>
        <v>35</v>
      </c>
      <c r="B478" s="46" t="s">
        <v>245</v>
      </c>
      <c r="C478" s="86" t="s">
        <v>9</v>
      </c>
      <c r="D478" s="87"/>
      <c r="E478" s="63">
        <v>0</v>
      </c>
      <c r="F478" s="78"/>
    </row>
    <row r="479" spans="1:6" ht="41.25" customHeight="1">
      <c r="A479" s="43">
        <f t="shared" si="37"/>
        <v>35</v>
      </c>
      <c r="B479" s="44" t="s">
        <v>246</v>
      </c>
      <c r="C479" s="88" t="s">
        <v>15</v>
      </c>
      <c r="D479" s="89"/>
      <c r="E479" s="62">
        <f>E480</f>
        <v>0</v>
      </c>
      <c r="F479" s="78"/>
    </row>
    <row r="480" spans="1:6" ht="15" customHeight="1">
      <c r="A480" s="45">
        <f t="shared" si="37"/>
        <v>35</v>
      </c>
      <c r="B480" s="46" t="s">
        <v>247</v>
      </c>
      <c r="C480" s="86" t="s">
        <v>16</v>
      </c>
      <c r="D480" s="87"/>
      <c r="E480" s="63">
        <v>0</v>
      </c>
      <c r="F480" s="78"/>
    </row>
    <row r="481" spans="1:6" ht="15" customHeight="1">
      <c r="A481" s="45">
        <f t="shared" si="37"/>
        <v>35</v>
      </c>
      <c r="B481" s="46" t="s">
        <v>248</v>
      </c>
      <c r="C481" s="86" t="s">
        <v>17</v>
      </c>
      <c r="D481" s="87"/>
      <c r="E481" s="63">
        <v>0</v>
      </c>
      <c r="F481" s="78"/>
    </row>
    <row r="482" spans="1:6" s="75" customFormat="1" ht="58.5" customHeight="1">
      <c r="A482" s="42">
        <f>A470+1</f>
        <v>36</v>
      </c>
      <c r="B482" s="70"/>
      <c r="C482" s="91" t="s">
        <v>396</v>
      </c>
      <c r="D482" s="92"/>
      <c r="E482" s="19" t="s">
        <v>7</v>
      </c>
      <c r="F482" s="78"/>
    </row>
    <row r="483" spans="1:6" s="75" customFormat="1" ht="25.5" customHeight="1">
      <c r="A483" s="43">
        <f>A482</f>
        <v>36</v>
      </c>
      <c r="B483" s="44" t="s">
        <v>238</v>
      </c>
      <c r="C483" s="88" t="s">
        <v>8</v>
      </c>
      <c r="D483" s="89"/>
      <c r="E483" s="62">
        <f>E485+E484+E486</f>
        <v>4</v>
      </c>
      <c r="F483" s="78"/>
    </row>
    <row r="484" spans="1:6" s="75" customFormat="1" ht="15" customHeight="1">
      <c r="A484" s="45">
        <f t="shared" ref="A484:A493" si="38">A483</f>
        <v>36</v>
      </c>
      <c r="B484" s="46" t="s">
        <v>239</v>
      </c>
      <c r="C484" s="86" t="s">
        <v>9</v>
      </c>
      <c r="D484" s="87"/>
      <c r="E484" s="63">
        <v>4</v>
      </c>
      <c r="F484" s="78"/>
    </row>
    <row r="485" spans="1:6" s="75" customFormat="1" ht="15" customHeight="1">
      <c r="A485" s="45">
        <f t="shared" si="38"/>
        <v>36</v>
      </c>
      <c r="B485" s="46" t="s">
        <v>240</v>
      </c>
      <c r="C485" s="86" t="s">
        <v>10</v>
      </c>
      <c r="D485" s="87"/>
      <c r="E485" s="63">
        <v>0</v>
      </c>
      <c r="F485" s="78"/>
    </row>
    <row r="486" spans="1:6" s="75" customFormat="1" ht="15" customHeight="1">
      <c r="A486" s="45">
        <f t="shared" si="38"/>
        <v>36</v>
      </c>
      <c r="B486" s="46" t="s">
        <v>241</v>
      </c>
      <c r="C486" s="86" t="s">
        <v>11</v>
      </c>
      <c r="D486" s="87"/>
      <c r="E486" s="63">
        <v>0</v>
      </c>
      <c r="F486" s="78"/>
    </row>
    <row r="487" spans="1:6" s="75" customFormat="1" ht="30.75" customHeight="1">
      <c r="A487" s="43">
        <f t="shared" si="38"/>
        <v>36</v>
      </c>
      <c r="B487" s="44" t="s">
        <v>242</v>
      </c>
      <c r="C487" s="88" t="s">
        <v>12</v>
      </c>
      <c r="D487" s="89"/>
      <c r="E487" s="62">
        <v>0</v>
      </c>
      <c r="F487" s="78"/>
    </row>
    <row r="488" spans="1:6" s="75" customFormat="1" ht="30" customHeight="1">
      <c r="A488" s="45">
        <f t="shared" si="38"/>
        <v>36</v>
      </c>
      <c r="B488" s="44" t="s">
        <v>243</v>
      </c>
      <c r="C488" s="88" t="s">
        <v>18</v>
      </c>
      <c r="D488" s="89"/>
      <c r="E488" s="62">
        <v>0</v>
      </c>
      <c r="F488" s="78"/>
    </row>
    <row r="489" spans="1:6" s="75" customFormat="1" ht="15" customHeight="1">
      <c r="A489" s="45">
        <f t="shared" si="38"/>
        <v>36</v>
      </c>
      <c r="B489" s="46" t="s">
        <v>244</v>
      </c>
      <c r="C489" s="86" t="s">
        <v>14</v>
      </c>
      <c r="D489" s="87"/>
      <c r="E489" s="63">
        <v>0</v>
      </c>
      <c r="F489" s="78"/>
    </row>
    <row r="490" spans="1:6" s="75" customFormat="1" ht="15" customHeight="1">
      <c r="A490" s="45">
        <f t="shared" si="38"/>
        <v>36</v>
      </c>
      <c r="B490" s="46" t="s">
        <v>245</v>
      </c>
      <c r="C490" s="86" t="s">
        <v>9</v>
      </c>
      <c r="D490" s="87"/>
      <c r="E490" s="63">
        <v>0</v>
      </c>
      <c r="F490" s="78"/>
    </row>
    <row r="491" spans="1:6" s="75" customFormat="1" ht="41.25" customHeight="1">
      <c r="A491" s="43">
        <f t="shared" si="38"/>
        <v>36</v>
      </c>
      <c r="B491" s="44" t="s">
        <v>246</v>
      </c>
      <c r="C491" s="88" t="s">
        <v>15</v>
      </c>
      <c r="D491" s="89"/>
      <c r="E491" s="62">
        <f>E492</f>
        <v>0</v>
      </c>
      <c r="F491" s="78"/>
    </row>
    <row r="492" spans="1:6" s="75" customFormat="1" ht="15" customHeight="1">
      <c r="A492" s="45">
        <f t="shared" si="38"/>
        <v>36</v>
      </c>
      <c r="B492" s="46" t="s">
        <v>247</v>
      </c>
      <c r="C492" s="86" t="s">
        <v>16</v>
      </c>
      <c r="D492" s="87"/>
      <c r="E492" s="63">
        <v>0</v>
      </c>
      <c r="F492" s="78"/>
    </row>
    <row r="493" spans="1:6" s="75" customFormat="1" ht="15" customHeight="1">
      <c r="A493" s="45">
        <f t="shared" si="38"/>
        <v>36</v>
      </c>
      <c r="B493" s="46" t="s">
        <v>248</v>
      </c>
      <c r="C493" s="86" t="s">
        <v>17</v>
      </c>
      <c r="D493" s="87"/>
      <c r="E493" s="63">
        <v>0</v>
      </c>
      <c r="F493" s="78"/>
    </row>
    <row r="494" spans="1:6" s="76" customFormat="1" ht="58.5" customHeight="1">
      <c r="A494" s="42">
        <f>A482+1</f>
        <v>37</v>
      </c>
      <c r="B494" s="70"/>
      <c r="C494" s="91" t="s">
        <v>404</v>
      </c>
      <c r="D494" s="92"/>
      <c r="E494" s="19" t="s">
        <v>7</v>
      </c>
      <c r="F494" s="78"/>
    </row>
    <row r="495" spans="1:6" s="76" customFormat="1" ht="25.5" customHeight="1">
      <c r="A495" s="43">
        <f>A494</f>
        <v>37</v>
      </c>
      <c r="B495" s="44" t="s">
        <v>238</v>
      </c>
      <c r="C495" s="88" t="s">
        <v>8</v>
      </c>
      <c r="D495" s="89"/>
      <c r="E495" s="62">
        <f>E497+E496+E498</f>
        <v>1</v>
      </c>
      <c r="F495" s="78"/>
    </row>
    <row r="496" spans="1:6" s="76" customFormat="1" ht="15" customHeight="1">
      <c r="A496" s="45">
        <f t="shared" ref="A496:A505" si="39">A495</f>
        <v>37</v>
      </c>
      <c r="B496" s="46" t="s">
        <v>239</v>
      </c>
      <c r="C496" s="86" t="s">
        <v>9</v>
      </c>
      <c r="D496" s="87"/>
      <c r="E496" s="63">
        <v>1</v>
      </c>
      <c r="F496" s="78"/>
    </row>
    <row r="497" spans="1:6" s="76" customFormat="1" ht="15" customHeight="1">
      <c r="A497" s="45">
        <f t="shared" si="39"/>
        <v>37</v>
      </c>
      <c r="B497" s="46" t="s">
        <v>240</v>
      </c>
      <c r="C497" s="86" t="s">
        <v>10</v>
      </c>
      <c r="D497" s="87"/>
      <c r="E497" s="63">
        <v>0</v>
      </c>
      <c r="F497" s="78"/>
    </row>
    <row r="498" spans="1:6" s="76" customFormat="1" ht="15" customHeight="1">
      <c r="A498" s="45">
        <f t="shared" si="39"/>
        <v>37</v>
      </c>
      <c r="B498" s="46" t="s">
        <v>241</v>
      </c>
      <c r="C498" s="86" t="s">
        <v>11</v>
      </c>
      <c r="D498" s="87"/>
      <c r="E498" s="63">
        <v>0</v>
      </c>
      <c r="F498" s="78"/>
    </row>
    <row r="499" spans="1:6" s="76" customFormat="1" ht="30.75" customHeight="1">
      <c r="A499" s="43">
        <f t="shared" si="39"/>
        <v>37</v>
      </c>
      <c r="B499" s="44" t="s">
        <v>242</v>
      </c>
      <c r="C499" s="88" t="s">
        <v>12</v>
      </c>
      <c r="D499" s="89"/>
      <c r="E499" s="62">
        <v>0</v>
      </c>
      <c r="F499" s="78"/>
    </row>
    <row r="500" spans="1:6" s="76" customFormat="1" ht="30" customHeight="1">
      <c r="A500" s="45">
        <f t="shared" si="39"/>
        <v>37</v>
      </c>
      <c r="B500" s="44" t="s">
        <v>243</v>
      </c>
      <c r="C500" s="88" t="s">
        <v>18</v>
      </c>
      <c r="D500" s="89"/>
      <c r="E500" s="62">
        <f>E501+E502</f>
        <v>1</v>
      </c>
      <c r="F500" s="78"/>
    </row>
    <row r="501" spans="1:6" s="76" customFormat="1" ht="15" customHeight="1">
      <c r="A501" s="45">
        <f t="shared" si="39"/>
        <v>37</v>
      </c>
      <c r="B501" s="46" t="s">
        <v>244</v>
      </c>
      <c r="C501" s="86" t="s">
        <v>14</v>
      </c>
      <c r="D501" s="87"/>
      <c r="E501" s="63">
        <v>0</v>
      </c>
      <c r="F501" s="78"/>
    </row>
    <row r="502" spans="1:6" s="76" customFormat="1" ht="15" customHeight="1">
      <c r="A502" s="45">
        <f t="shared" si="39"/>
        <v>37</v>
      </c>
      <c r="B502" s="46" t="s">
        <v>245</v>
      </c>
      <c r="C502" s="86" t="s">
        <v>9</v>
      </c>
      <c r="D502" s="87"/>
      <c r="E502" s="63">
        <v>1</v>
      </c>
      <c r="F502" s="78"/>
    </row>
    <row r="503" spans="1:6" s="76" customFormat="1" ht="41.25" customHeight="1">
      <c r="A503" s="43">
        <f t="shared" si="39"/>
        <v>37</v>
      </c>
      <c r="B503" s="44" t="s">
        <v>246</v>
      </c>
      <c r="C503" s="88" t="s">
        <v>15</v>
      </c>
      <c r="D503" s="89"/>
      <c r="E503" s="62">
        <f>E504</f>
        <v>0</v>
      </c>
      <c r="F503" s="78"/>
    </row>
    <row r="504" spans="1:6" s="76" customFormat="1" ht="15" customHeight="1">
      <c r="A504" s="45">
        <f t="shared" si="39"/>
        <v>37</v>
      </c>
      <c r="B504" s="46" t="s">
        <v>247</v>
      </c>
      <c r="C504" s="86" t="s">
        <v>16</v>
      </c>
      <c r="D504" s="87"/>
      <c r="E504" s="63">
        <v>0</v>
      </c>
      <c r="F504" s="78"/>
    </row>
    <row r="505" spans="1:6" s="76" customFormat="1" ht="15" customHeight="1">
      <c r="A505" s="45">
        <f t="shared" si="39"/>
        <v>37</v>
      </c>
      <c r="B505" s="46" t="s">
        <v>248</v>
      </c>
      <c r="C505" s="86" t="s">
        <v>17</v>
      </c>
      <c r="D505" s="87"/>
      <c r="E505" s="63">
        <v>0</v>
      </c>
      <c r="F505" s="78"/>
    </row>
    <row r="506" spans="1:6" ht="36" customHeight="1">
      <c r="A506" s="42">
        <f>A494+1</f>
        <v>38</v>
      </c>
      <c r="B506" s="37"/>
      <c r="C506" s="91" t="s">
        <v>236</v>
      </c>
      <c r="D506" s="92"/>
      <c r="E506" s="19" t="s">
        <v>7</v>
      </c>
      <c r="F506" s="78"/>
    </row>
    <row r="507" spans="1:6" ht="26.25" customHeight="1">
      <c r="A507" s="43">
        <f>A506</f>
        <v>38</v>
      </c>
      <c r="B507" s="44" t="s">
        <v>238</v>
      </c>
      <c r="C507" s="88" t="s">
        <v>8</v>
      </c>
      <c r="D507" s="89"/>
      <c r="E507" s="62">
        <f>E509+E508+E510</f>
        <v>0</v>
      </c>
      <c r="F507" s="78"/>
    </row>
    <row r="508" spans="1:6" ht="15" customHeight="1">
      <c r="A508" s="45">
        <f t="shared" ref="A508:A517" si="40">A507</f>
        <v>38</v>
      </c>
      <c r="B508" s="46" t="s">
        <v>239</v>
      </c>
      <c r="C508" s="86" t="s">
        <v>9</v>
      </c>
      <c r="D508" s="87"/>
      <c r="E508" s="63">
        <v>0</v>
      </c>
      <c r="F508" s="78"/>
    </row>
    <row r="509" spans="1:6" ht="15" customHeight="1">
      <c r="A509" s="45">
        <f t="shared" si="40"/>
        <v>38</v>
      </c>
      <c r="B509" s="46" t="s">
        <v>240</v>
      </c>
      <c r="C509" s="86" t="s">
        <v>10</v>
      </c>
      <c r="D509" s="87"/>
      <c r="E509" s="63">
        <v>0</v>
      </c>
      <c r="F509" s="78"/>
    </row>
    <row r="510" spans="1:6" ht="15" customHeight="1">
      <c r="A510" s="45">
        <f t="shared" si="40"/>
        <v>38</v>
      </c>
      <c r="B510" s="46" t="s">
        <v>241</v>
      </c>
      <c r="C510" s="86" t="s">
        <v>11</v>
      </c>
      <c r="D510" s="87"/>
      <c r="E510" s="63">
        <v>0</v>
      </c>
      <c r="F510" s="78"/>
    </row>
    <row r="511" spans="1:6" ht="28.5" customHeight="1">
      <c r="A511" s="43">
        <f t="shared" si="40"/>
        <v>38</v>
      </c>
      <c r="B511" s="44" t="s">
        <v>242</v>
      </c>
      <c r="C511" s="88" t="s">
        <v>12</v>
      </c>
      <c r="D511" s="89"/>
      <c r="E511" s="62">
        <v>1</v>
      </c>
      <c r="F511" s="78"/>
    </row>
    <row r="512" spans="1:6" ht="28.5" customHeight="1">
      <c r="A512" s="45">
        <f t="shared" si="40"/>
        <v>38</v>
      </c>
      <c r="B512" s="44" t="s">
        <v>243</v>
      </c>
      <c r="C512" s="88" t="s">
        <v>18</v>
      </c>
      <c r="D512" s="89"/>
      <c r="E512" s="62">
        <v>0</v>
      </c>
      <c r="F512" s="78"/>
    </row>
    <row r="513" spans="1:6" ht="15" customHeight="1">
      <c r="A513" s="45">
        <f t="shared" si="40"/>
        <v>38</v>
      </c>
      <c r="B513" s="46" t="s">
        <v>244</v>
      </c>
      <c r="C513" s="86" t="s">
        <v>14</v>
      </c>
      <c r="D513" s="87"/>
      <c r="E513" s="63">
        <v>0</v>
      </c>
      <c r="F513" s="78"/>
    </row>
    <row r="514" spans="1:6" ht="15" customHeight="1">
      <c r="A514" s="45">
        <f t="shared" si="40"/>
        <v>38</v>
      </c>
      <c r="B514" s="46" t="s">
        <v>245</v>
      </c>
      <c r="C514" s="86" t="s">
        <v>9</v>
      </c>
      <c r="D514" s="87"/>
      <c r="E514" s="63">
        <v>0</v>
      </c>
      <c r="F514" s="78"/>
    </row>
    <row r="515" spans="1:6" ht="40.5" customHeight="1">
      <c r="A515" s="43">
        <f t="shared" si="40"/>
        <v>38</v>
      </c>
      <c r="B515" s="44" t="s">
        <v>246</v>
      </c>
      <c r="C515" s="88" t="s">
        <v>15</v>
      </c>
      <c r="D515" s="89"/>
      <c r="E515" s="62">
        <f>E516</f>
        <v>0</v>
      </c>
      <c r="F515" s="78"/>
    </row>
    <row r="516" spans="1:6" ht="15" customHeight="1">
      <c r="A516" s="45">
        <f t="shared" si="40"/>
        <v>38</v>
      </c>
      <c r="B516" s="46" t="s">
        <v>247</v>
      </c>
      <c r="C516" s="86" t="s">
        <v>16</v>
      </c>
      <c r="D516" s="87"/>
      <c r="E516" s="63">
        <v>0</v>
      </c>
      <c r="F516" s="78"/>
    </row>
    <row r="517" spans="1:6" ht="15" customHeight="1">
      <c r="A517" s="45">
        <f t="shared" si="40"/>
        <v>38</v>
      </c>
      <c r="B517" s="46" t="s">
        <v>248</v>
      </c>
      <c r="C517" s="86" t="s">
        <v>17</v>
      </c>
      <c r="D517" s="87"/>
      <c r="E517" s="63">
        <v>0</v>
      </c>
      <c r="F517" s="78"/>
    </row>
    <row r="518" spans="1:6" ht="51" customHeight="1">
      <c r="A518" s="42">
        <f>A506+1</f>
        <v>39</v>
      </c>
      <c r="B518" s="37"/>
      <c r="C518" s="91" t="s">
        <v>237</v>
      </c>
      <c r="D518" s="92"/>
      <c r="E518" s="19" t="s">
        <v>7</v>
      </c>
      <c r="F518" s="78"/>
    </row>
    <row r="519" spans="1:6" ht="29.25" customHeight="1">
      <c r="A519" s="43">
        <f>A518</f>
        <v>39</v>
      </c>
      <c r="B519" s="44" t="s">
        <v>238</v>
      </c>
      <c r="C519" s="88" t="s">
        <v>8</v>
      </c>
      <c r="D519" s="89"/>
      <c r="E519" s="62">
        <f>E521+E520+E522</f>
        <v>0</v>
      </c>
      <c r="F519" s="78"/>
    </row>
    <row r="520" spans="1:6" ht="15" customHeight="1">
      <c r="A520" s="45">
        <f t="shared" ref="A520:A529" si="41">A519</f>
        <v>39</v>
      </c>
      <c r="B520" s="46" t="s">
        <v>239</v>
      </c>
      <c r="C520" s="86" t="s">
        <v>9</v>
      </c>
      <c r="D520" s="87"/>
      <c r="E520" s="63">
        <v>0</v>
      </c>
      <c r="F520" s="78"/>
    </row>
    <row r="521" spans="1:6" ht="15" customHeight="1">
      <c r="A521" s="45">
        <f t="shared" si="41"/>
        <v>39</v>
      </c>
      <c r="B521" s="46" t="s">
        <v>240</v>
      </c>
      <c r="C521" s="86" t="s">
        <v>10</v>
      </c>
      <c r="D521" s="87"/>
      <c r="E521" s="63">
        <v>0</v>
      </c>
      <c r="F521" s="78"/>
    </row>
    <row r="522" spans="1:6" ht="15" customHeight="1">
      <c r="A522" s="45">
        <f t="shared" si="41"/>
        <v>39</v>
      </c>
      <c r="B522" s="46" t="s">
        <v>241</v>
      </c>
      <c r="C522" s="86" t="s">
        <v>11</v>
      </c>
      <c r="D522" s="87"/>
      <c r="E522" s="63">
        <v>0</v>
      </c>
      <c r="F522" s="78"/>
    </row>
    <row r="523" spans="1:6" ht="25.5" customHeight="1">
      <c r="A523" s="43">
        <f t="shared" si="41"/>
        <v>39</v>
      </c>
      <c r="B523" s="44" t="s">
        <v>242</v>
      </c>
      <c r="C523" s="88" t="s">
        <v>12</v>
      </c>
      <c r="D523" s="89"/>
      <c r="E523" s="62">
        <v>1</v>
      </c>
      <c r="F523" s="78"/>
    </row>
    <row r="524" spans="1:6" ht="26.25" customHeight="1">
      <c r="A524" s="45">
        <f t="shared" si="41"/>
        <v>39</v>
      </c>
      <c r="B524" s="44" t="s">
        <v>243</v>
      </c>
      <c r="C524" s="88" t="s">
        <v>18</v>
      </c>
      <c r="D524" s="89"/>
      <c r="E524" s="62">
        <v>0</v>
      </c>
      <c r="F524" s="78"/>
    </row>
    <row r="525" spans="1:6" ht="15" customHeight="1">
      <c r="A525" s="45">
        <f t="shared" si="41"/>
        <v>39</v>
      </c>
      <c r="B525" s="46" t="s">
        <v>244</v>
      </c>
      <c r="C525" s="86" t="s">
        <v>14</v>
      </c>
      <c r="D525" s="87"/>
      <c r="E525" s="63">
        <v>0</v>
      </c>
      <c r="F525" s="78"/>
    </row>
    <row r="526" spans="1:6" ht="15" customHeight="1">
      <c r="A526" s="45">
        <f t="shared" si="41"/>
        <v>39</v>
      </c>
      <c r="B526" s="46" t="s">
        <v>245</v>
      </c>
      <c r="C526" s="86" t="s">
        <v>9</v>
      </c>
      <c r="D526" s="87"/>
      <c r="E526" s="63">
        <v>0</v>
      </c>
      <c r="F526" s="78"/>
    </row>
    <row r="527" spans="1:6" ht="41.25" customHeight="1">
      <c r="A527" s="43">
        <f t="shared" si="41"/>
        <v>39</v>
      </c>
      <c r="B527" s="44" t="s">
        <v>246</v>
      </c>
      <c r="C527" s="88" t="s">
        <v>15</v>
      </c>
      <c r="D527" s="89"/>
      <c r="E527" s="62">
        <f>E528</f>
        <v>0</v>
      </c>
      <c r="F527" s="78"/>
    </row>
    <row r="528" spans="1:6" ht="15" customHeight="1">
      <c r="A528" s="45">
        <f t="shared" si="41"/>
        <v>39</v>
      </c>
      <c r="B528" s="46" t="s">
        <v>247</v>
      </c>
      <c r="C528" s="86" t="s">
        <v>16</v>
      </c>
      <c r="D528" s="87"/>
      <c r="E528" s="63">
        <v>0</v>
      </c>
      <c r="F528" s="78"/>
    </row>
    <row r="529" spans="1:6" ht="15" customHeight="1">
      <c r="A529" s="45">
        <f t="shared" si="41"/>
        <v>39</v>
      </c>
      <c r="B529" s="46" t="s">
        <v>248</v>
      </c>
      <c r="C529" s="86" t="s">
        <v>17</v>
      </c>
      <c r="D529" s="87"/>
      <c r="E529" s="63">
        <v>0</v>
      </c>
      <c r="F529" s="78"/>
    </row>
    <row r="530" spans="1:6" ht="93.75" customHeight="1">
      <c r="A530" s="42">
        <f>A518+1</f>
        <v>40</v>
      </c>
      <c r="B530" s="47"/>
      <c r="C530" s="91" t="s">
        <v>249</v>
      </c>
      <c r="D530" s="92"/>
      <c r="E530" s="19" t="s">
        <v>7</v>
      </c>
      <c r="F530" s="78"/>
    </row>
    <row r="531" spans="1:6" ht="30.75" customHeight="1">
      <c r="A531" s="43">
        <f>A530</f>
        <v>40</v>
      </c>
      <c r="B531" s="44" t="s">
        <v>238</v>
      </c>
      <c r="C531" s="88" t="s">
        <v>8</v>
      </c>
      <c r="D531" s="89"/>
      <c r="E531" s="62">
        <f>E533+E532+E534</f>
        <v>0</v>
      </c>
      <c r="F531" s="78"/>
    </row>
    <row r="532" spans="1:6" ht="15" customHeight="1">
      <c r="A532" s="45">
        <f t="shared" ref="A532:A541" si="42">A531</f>
        <v>40</v>
      </c>
      <c r="B532" s="46" t="s">
        <v>239</v>
      </c>
      <c r="C532" s="86" t="s">
        <v>9</v>
      </c>
      <c r="D532" s="87"/>
      <c r="E532" s="63">
        <v>0</v>
      </c>
      <c r="F532" s="78"/>
    </row>
    <row r="533" spans="1:6" ht="15" customHeight="1">
      <c r="A533" s="45">
        <f t="shared" si="42"/>
        <v>40</v>
      </c>
      <c r="B533" s="46" t="s">
        <v>240</v>
      </c>
      <c r="C533" s="86" t="s">
        <v>10</v>
      </c>
      <c r="D533" s="87"/>
      <c r="E533" s="63">
        <v>0</v>
      </c>
      <c r="F533" s="78"/>
    </row>
    <row r="534" spans="1:6" ht="15" customHeight="1">
      <c r="A534" s="45">
        <f t="shared" si="42"/>
        <v>40</v>
      </c>
      <c r="B534" s="46" t="s">
        <v>241</v>
      </c>
      <c r="C534" s="86" t="s">
        <v>11</v>
      </c>
      <c r="D534" s="87"/>
      <c r="E534" s="63">
        <v>0</v>
      </c>
      <c r="F534" s="78"/>
    </row>
    <row r="535" spans="1:6" ht="32.25" customHeight="1">
      <c r="A535" s="43">
        <f t="shared" si="42"/>
        <v>40</v>
      </c>
      <c r="B535" s="44" t="s">
        <v>242</v>
      </c>
      <c r="C535" s="88" t="s">
        <v>12</v>
      </c>
      <c r="D535" s="89"/>
      <c r="E535" s="62">
        <v>1</v>
      </c>
      <c r="F535" s="78"/>
    </row>
    <row r="536" spans="1:6" ht="26.25" customHeight="1">
      <c r="A536" s="45">
        <f t="shared" si="42"/>
        <v>40</v>
      </c>
      <c r="B536" s="44" t="s">
        <v>243</v>
      </c>
      <c r="C536" s="88" t="s">
        <v>18</v>
      </c>
      <c r="D536" s="89"/>
      <c r="E536" s="62">
        <v>0</v>
      </c>
      <c r="F536" s="78"/>
    </row>
    <row r="537" spans="1:6" ht="15" customHeight="1">
      <c r="A537" s="45">
        <f t="shared" si="42"/>
        <v>40</v>
      </c>
      <c r="B537" s="46" t="s">
        <v>244</v>
      </c>
      <c r="C537" s="86" t="s">
        <v>14</v>
      </c>
      <c r="D537" s="87"/>
      <c r="E537" s="63">
        <v>0</v>
      </c>
      <c r="F537" s="78"/>
    </row>
    <row r="538" spans="1:6" ht="15" customHeight="1">
      <c r="A538" s="45">
        <f t="shared" si="42"/>
        <v>40</v>
      </c>
      <c r="B538" s="46" t="s">
        <v>245</v>
      </c>
      <c r="C538" s="86" t="s">
        <v>9</v>
      </c>
      <c r="D538" s="87"/>
      <c r="E538" s="63">
        <v>0</v>
      </c>
      <c r="F538" s="78"/>
    </row>
    <row r="539" spans="1:6" ht="42.75" customHeight="1">
      <c r="A539" s="43">
        <f t="shared" si="42"/>
        <v>40</v>
      </c>
      <c r="B539" s="44" t="s">
        <v>246</v>
      </c>
      <c r="C539" s="88" t="s">
        <v>15</v>
      </c>
      <c r="D539" s="89"/>
      <c r="E539" s="62">
        <f>E540</f>
        <v>0</v>
      </c>
      <c r="F539" s="78"/>
    </row>
    <row r="540" spans="1:6" ht="15" customHeight="1">
      <c r="A540" s="45">
        <f t="shared" si="42"/>
        <v>40</v>
      </c>
      <c r="B540" s="46" t="s">
        <v>247</v>
      </c>
      <c r="C540" s="86" t="s">
        <v>16</v>
      </c>
      <c r="D540" s="87"/>
      <c r="E540" s="63">
        <v>0</v>
      </c>
      <c r="F540" s="78"/>
    </row>
    <row r="541" spans="1:6" ht="15" customHeight="1">
      <c r="A541" s="45">
        <f t="shared" si="42"/>
        <v>40</v>
      </c>
      <c r="B541" s="46" t="s">
        <v>248</v>
      </c>
      <c r="C541" s="86" t="s">
        <v>17</v>
      </c>
      <c r="D541" s="87"/>
      <c r="E541" s="63">
        <v>0</v>
      </c>
      <c r="F541" s="78"/>
    </row>
    <row r="542" spans="1:6" ht="57.75" customHeight="1">
      <c r="A542" s="42">
        <f>A530+1</f>
        <v>41</v>
      </c>
      <c r="B542" s="49"/>
      <c r="C542" s="91" t="s">
        <v>326</v>
      </c>
      <c r="D542" s="92"/>
      <c r="E542" s="19" t="s">
        <v>7</v>
      </c>
      <c r="F542" s="78"/>
    </row>
    <row r="543" spans="1:6" ht="30.75" customHeight="1">
      <c r="A543" s="43">
        <f>A542</f>
        <v>41</v>
      </c>
      <c r="B543" s="44" t="s">
        <v>238</v>
      </c>
      <c r="C543" s="88" t="s">
        <v>8</v>
      </c>
      <c r="D543" s="89"/>
      <c r="E543" s="62">
        <f>E545+E544+E546</f>
        <v>1</v>
      </c>
      <c r="F543" s="78"/>
    </row>
    <row r="544" spans="1:6" ht="15" customHeight="1">
      <c r="A544" s="45">
        <f t="shared" ref="A544:A553" si="43">A543</f>
        <v>41</v>
      </c>
      <c r="B544" s="46" t="s">
        <v>239</v>
      </c>
      <c r="C544" s="86" t="s">
        <v>9</v>
      </c>
      <c r="D544" s="87"/>
      <c r="E544" s="63">
        <v>0</v>
      </c>
      <c r="F544" s="78"/>
    </row>
    <row r="545" spans="1:6" ht="15" customHeight="1">
      <c r="A545" s="45">
        <f t="shared" si="43"/>
        <v>41</v>
      </c>
      <c r="B545" s="46" t="s">
        <v>240</v>
      </c>
      <c r="C545" s="86" t="s">
        <v>10</v>
      </c>
      <c r="D545" s="87"/>
      <c r="E545" s="63">
        <v>1</v>
      </c>
      <c r="F545" s="78"/>
    </row>
    <row r="546" spans="1:6" ht="15" customHeight="1">
      <c r="A546" s="45">
        <f t="shared" si="43"/>
        <v>41</v>
      </c>
      <c r="B546" s="46" t="s">
        <v>241</v>
      </c>
      <c r="C546" s="86" t="s">
        <v>11</v>
      </c>
      <c r="D546" s="87"/>
      <c r="E546" s="63">
        <v>0</v>
      </c>
      <c r="F546" s="78"/>
    </row>
    <row r="547" spans="1:6" ht="32.25" customHeight="1">
      <c r="A547" s="43">
        <f t="shared" si="43"/>
        <v>41</v>
      </c>
      <c r="B547" s="44" t="s">
        <v>242</v>
      </c>
      <c r="C547" s="88" t="s">
        <v>12</v>
      </c>
      <c r="D547" s="89"/>
      <c r="E547" s="62">
        <v>0</v>
      </c>
      <c r="F547" s="78"/>
    </row>
    <row r="548" spans="1:6" ht="26.25" customHeight="1">
      <c r="A548" s="45">
        <f t="shared" si="43"/>
        <v>41</v>
      </c>
      <c r="B548" s="44" t="s">
        <v>243</v>
      </c>
      <c r="C548" s="88" t="s">
        <v>18</v>
      </c>
      <c r="D548" s="89"/>
      <c r="E548" s="62">
        <v>0</v>
      </c>
      <c r="F548" s="78"/>
    </row>
    <row r="549" spans="1:6" ht="15" customHeight="1">
      <c r="A549" s="45">
        <f t="shared" si="43"/>
        <v>41</v>
      </c>
      <c r="B549" s="46" t="s">
        <v>244</v>
      </c>
      <c r="C549" s="86" t="s">
        <v>14</v>
      </c>
      <c r="D549" s="87"/>
      <c r="E549" s="63">
        <v>0</v>
      </c>
      <c r="F549" s="78"/>
    </row>
    <row r="550" spans="1:6" ht="15" customHeight="1">
      <c r="A550" s="45">
        <f t="shared" si="43"/>
        <v>41</v>
      </c>
      <c r="B550" s="46" t="s">
        <v>245</v>
      </c>
      <c r="C550" s="86" t="s">
        <v>9</v>
      </c>
      <c r="D550" s="87"/>
      <c r="E550" s="63">
        <v>0</v>
      </c>
      <c r="F550" s="78"/>
    </row>
    <row r="551" spans="1:6" ht="42.75" customHeight="1">
      <c r="A551" s="43">
        <f t="shared" si="43"/>
        <v>41</v>
      </c>
      <c r="B551" s="44" t="s">
        <v>246</v>
      </c>
      <c r="C551" s="88" t="s">
        <v>15</v>
      </c>
      <c r="D551" s="89"/>
      <c r="E551" s="62">
        <f>E552</f>
        <v>0</v>
      </c>
      <c r="F551" s="78"/>
    </row>
    <row r="552" spans="1:6" ht="15" customHeight="1">
      <c r="A552" s="45">
        <f t="shared" si="43"/>
        <v>41</v>
      </c>
      <c r="B552" s="46" t="s">
        <v>247</v>
      </c>
      <c r="C552" s="86" t="s">
        <v>16</v>
      </c>
      <c r="D552" s="87"/>
      <c r="E552" s="63">
        <v>0</v>
      </c>
      <c r="F552" s="78"/>
    </row>
    <row r="553" spans="1:6" ht="15" customHeight="1">
      <c r="A553" s="45">
        <f t="shared" si="43"/>
        <v>41</v>
      </c>
      <c r="B553" s="46" t="s">
        <v>248</v>
      </c>
      <c r="C553" s="86" t="s">
        <v>17</v>
      </c>
      <c r="D553" s="87"/>
      <c r="E553" s="63">
        <v>0</v>
      </c>
      <c r="F553" s="78"/>
    </row>
    <row r="554" spans="1:6" ht="57.75" customHeight="1">
      <c r="A554" s="42">
        <f>A542+1</f>
        <v>42</v>
      </c>
      <c r="B554" s="49"/>
      <c r="C554" s="91" t="s">
        <v>327</v>
      </c>
      <c r="D554" s="92"/>
      <c r="E554" s="19" t="s">
        <v>7</v>
      </c>
      <c r="F554" s="78"/>
    </row>
    <row r="555" spans="1:6" ht="30.75" customHeight="1">
      <c r="A555" s="43">
        <f>A554</f>
        <v>42</v>
      </c>
      <c r="B555" s="44" t="s">
        <v>238</v>
      </c>
      <c r="C555" s="88" t="s">
        <v>8</v>
      </c>
      <c r="D555" s="89"/>
      <c r="E555" s="62">
        <f>E557+E556+E558</f>
        <v>2</v>
      </c>
      <c r="F555" s="78"/>
    </row>
    <row r="556" spans="1:6" ht="15" customHeight="1">
      <c r="A556" s="45">
        <f t="shared" ref="A556:A565" si="44">A555</f>
        <v>42</v>
      </c>
      <c r="B556" s="46" t="s">
        <v>239</v>
      </c>
      <c r="C556" s="86" t="s">
        <v>9</v>
      </c>
      <c r="D556" s="87"/>
      <c r="E556" s="63">
        <v>0</v>
      </c>
      <c r="F556" s="78"/>
    </row>
    <row r="557" spans="1:6" ht="15" customHeight="1">
      <c r="A557" s="45">
        <f t="shared" si="44"/>
        <v>42</v>
      </c>
      <c r="B557" s="46" t="s">
        <v>240</v>
      </c>
      <c r="C557" s="86" t="s">
        <v>10</v>
      </c>
      <c r="D557" s="87"/>
      <c r="E557" s="63">
        <v>2</v>
      </c>
      <c r="F557" s="78"/>
    </row>
    <row r="558" spans="1:6" ht="15" customHeight="1">
      <c r="A558" s="45">
        <f t="shared" si="44"/>
        <v>42</v>
      </c>
      <c r="B558" s="46" t="s">
        <v>241</v>
      </c>
      <c r="C558" s="86" t="s">
        <v>11</v>
      </c>
      <c r="D558" s="87"/>
      <c r="E558" s="63">
        <v>0</v>
      </c>
      <c r="F558" s="78"/>
    </row>
    <row r="559" spans="1:6" ht="32.25" customHeight="1">
      <c r="A559" s="43">
        <f t="shared" si="44"/>
        <v>42</v>
      </c>
      <c r="B559" s="44" t="s">
        <v>242</v>
      </c>
      <c r="C559" s="88" t="s">
        <v>12</v>
      </c>
      <c r="D559" s="89"/>
      <c r="E559" s="62">
        <v>0</v>
      </c>
      <c r="F559" s="78"/>
    </row>
    <row r="560" spans="1:6" ht="26.25" customHeight="1">
      <c r="A560" s="45">
        <f t="shared" si="44"/>
        <v>42</v>
      </c>
      <c r="B560" s="44" t="s">
        <v>243</v>
      </c>
      <c r="C560" s="88" t="s">
        <v>18</v>
      </c>
      <c r="D560" s="89"/>
      <c r="E560" s="62">
        <f>E561+E562</f>
        <v>0</v>
      </c>
      <c r="F560" s="78"/>
    </row>
    <row r="561" spans="1:6" ht="15" customHeight="1">
      <c r="A561" s="45">
        <f t="shared" si="44"/>
        <v>42</v>
      </c>
      <c r="B561" s="46" t="s">
        <v>244</v>
      </c>
      <c r="C561" s="86" t="s">
        <v>14</v>
      </c>
      <c r="D561" s="87"/>
      <c r="E561" s="63">
        <v>0</v>
      </c>
      <c r="F561" s="78"/>
    </row>
    <row r="562" spans="1:6" ht="15" customHeight="1">
      <c r="A562" s="45">
        <f t="shared" si="44"/>
        <v>42</v>
      </c>
      <c r="B562" s="46" t="s">
        <v>245</v>
      </c>
      <c r="C562" s="86" t="s">
        <v>9</v>
      </c>
      <c r="D562" s="87"/>
      <c r="E562" s="63">
        <v>0</v>
      </c>
      <c r="F562" s="78"/>
    </row>
    <row r="563" spans="1:6" ht="42.75" customHeight="1">
      <c r="A563" s="43">
        <f t="shared" si="44"/>
        <v>42</v>
      </c>
      <c r="B563" s="44" t="s">
        <v>246</v>
      </c>
      <c r="C563" s="88" t="s">
        <v>15</v>
      </c>
      <c r="D563" s="89"/>
      <c r="E563" s="62">
        <f>E564</f>
        <v>0</v>
      </c>
      <c r="F563" s="78"/>
    </row>
    <row r="564" spans="1:6" ht="15" customHeight="1">
      <c r="A564" s="45">
        <f t="shared" si="44"/>
        <v>42</v>
      </c>
      <c r="B564" s="46" t="s">
        <v>247</v>
      </c>
      <c r="C564" s="86" t="s">
        <v>16</v>
      </c>
      <c r="D564" s="87"/>
      <c r="E564" s="63">
        <v>0</v>
      </c>
      <c r="F564" s="78"/>
    </row>
    <row r="565" spans="1:6" ht="15" customHeight="1">
      <c r="A565" s="45">
        <f t="shared" si="44"/>
        <v>42</v>
      </c>
      <c r="B565" s="46" t="s">
        <v>248</v>
      </c>
      <c r="C565" s="86" t="s">
        <v>17</v>
      </c>
      <c r="D565" s="87"/>
      <c r="E565" s="63">
        <v>0</v>
      </c>
      <c r="F565" s="78"/>
    </row>
    <row r="566" spans="1:6" ht="36.75" customHeight="1">
      <c r="A566" s="42">
        <f>A554+1</f>
        <v>43</v>
      </c>
      <c r="B566" s="49"/>
      <c r="C566" s="91" t="s">
        <v>329</v>
      </c>
      <c r="D566" s="92"/>
      <c r="E566" s="19" t="s">
        <v>7</v>
      </c>
      <c r="F566" s="78"/>
    </row>
    <row r="567" spans="1:6" ht="30.75" customHeight="1">
      <c r="A567" s="43">
        <f>A566</f>
        <v>43</v>
      </c>
      <c r="B567" s="44" t="s">
        <v>238</v>
      </c>
      <c r="C567" s="88" t="s">
        <v>8</v>
      </c>
      <c r="D567" s="89"/>
      <c r="E567" s="62">
        <f>E569+E568+E570</f>
        <v>1</v>
      </c>
      <c r="F567" s="78"/>
    </row>
    <row r="568" spans="1:6" ht="15" customHeight="1">
      <c r="A568" s="45">
        <f t="shared" ref="A568:A577" si="45">A567</f>
        <v>43</v>
      </c>
      <c r="B568" s="46" t="s">
        <v>239</v>
      </c>
      <c r="C568" s="86" t="s">
        <v>9</v>
      </c>
      <c r="D568" s="87"/>
      <c r="E568" s="63">
        <v>1</v>
      </c>
      <c r="F568" s="78"/>
    </row>
    <row r="569" spans="1:6" ht="15" customHeight="1">
      <c r="A569" s="45">
        <f t="shared" si="45"/>
        <v>43</v>
      </c>
      <c r="B569" s="46" t="s">
        <v>240</v>
      </c>
      <c r="C569" s="86" t="s">
        <v>10</v>
      </c>
      <c r="D569" s="87"/>
      <c r="E569" s="63">
        <v>0</v>
      </c>
      <c r="F569" s="78"/>
    </row>
    <row r="570" spans="1:6" ht="15" customHeight="1">
      <c r="A570" s="45">
        <f t="shared" si="45"/>
        <v>43</v>
      </c>
      <c r="B570" s="46" t="s">
        <v>241</v>
      </c>
      <c r="C570" s="86" t="s">
        <v>11</v>
      </c>
      <c r="D570" s="87"/>
      <c r="E570" s="63">
        <v>0</v>
      </c>
      <c r="F570" s="78"/>
    </row>
    <row r="571" spans="1:6" ht="32.25" customHeight="1">
      <c r="A571" s="43">
        <f t="shared" si="45"/>
        <v>43</v>
      </c>
      <c r="B571" s="44" t="s">
        <v>242</v>
      </c>
      <c r="C571" s="88" t="s">
        <v>12</v>
      </c>
      <c r="D571" s="89"/>
      <c r="E571" s="62">
        <v>1</v>
      </c>
      <c r="F571" s="78"/>
    </row>
    <row r="572" spans="1:6" ht="26.25" customHeight="1">
      <c r="A572" s="45">
        <f t="shared" si="45"/>
        <v>43</v>
      </c>
      <c r="B572" s="44" t="s">
        <v>243</v>
      </c>
      <c r="C572" s="88" t="s">
        <v>18</v>
      </c>
      <c r="D572" s="89"/>
      <c r="E572" s="62">
        <v>0</v>
      </c>
      <c r="F572" s="78"/>
    </row>
    <row r="573" spans="1:6" ht="15" customHeight="1">
      <c r="A573" s="45">
        <f t="shared" si="45"/>
        <v>43</v>
      </c>
      <c r="B573" s="46" t="s">
        <v>244</v>
      </c>
      <c r="C573" s="86" t="s">
        <v>14</v>
      </c>
      <c r="D573" s="87"/>
      <c r="E573" s="63">
        <v>0</v>
      </c>
      <c r="F573" s="78"/>
    </row>
    <row r="574" spans="1:6" ht="15" customHeight="1">
      <c r="A574" s="45">
        <f t="shared" si="45"/>
        <v>43</v>
      </c>
      <c r="B574" s="46" t="s">
        <v>245</v>
      </c>
      <c r="C574" s="86" t="s">
        <v>9</v>
      </c>
      <c r="D574" s="87"/>
      <c r="E574" s="63">
        <v>0</v>
      </c>
      <c r="F574" s="78"/>
    </row>
    <row r="575" spans="1:6" ht="42.75" customHeight="1">
      <c r="A575" s="43">
        <f t="shared" si="45"/>
        <v>43</v>
      </c>
      <c r="B575" s="44" t="s">
        <v>246</v>
      </c>
      <c r="C575" s="88" t="s">
        <v>15</v>
      </c>
      <c r="D575" s="89"/>
      <c r="E575" s="62">
        <f>E576</f>
        <v>0</v>
      </c>
      <c r="F575" s="78"/>
    </row>
    <row r="576" spans="1:6" ht="15" customHeight="1">
      <c r="A576" s="45">
        <f t="shared" si="45"/>
        <v>43</v>
      </c>
      <c r="B576" s="46" t="s">
        <v>247</v>
      </c>
      <c r="C576" s="86" t="s">
        <v>16</v>
      </c>
      <c r="D576" s="87"/>
      <c r="E576" s="63">
        <v>0</v>
      </c>
      <c r="F576" s="78"/>
    </row>
    <row r="577" spans="1:6" ht="15" customHeight="1">
      <c r="A577" s="45">
        <f t="shared" si="45"/>
        <v>43</v>
      </c>
      <c r="B577" s="46" t="s">
        <v>248</v>
      </c>
      <c r="C577" s="86" t="s">
        <v>17</v>
      </c>
      <c r="D577" s="87"/>
      <c r="E577" s="63">
        <v>0</v>
      </c>
      <c r="F577" s="78"/>
    </row>
    <row r="578" spans="1:6" ht="57.75" customHeight="1">
      <c r="A578" s="42">
        <f>A566+1</f>
        <v>44</v>
      </c>
      <c r="B578" s="49"/>
      <c r="C578" s="91" t="s">
        <v>330</v>
      </c>
      <c r="D578" s="92"/>
      <c r="E578" s="19" t="s">
        <v>7</v>
      </c>
      <c r="F578" s="78"/>
    </row>
    <row r="579" spans="1:6" ht="30.75" customHeight="1">
      <c r="A579" s="43">
        <f>A578</f>
        <v>44</v>
      </c>
      <c r="B579" s="44" t="s">
        <v>238</v>
      </c>
      <c r="C579" s="88" t="s">
        <v>8</v>
      </c>
      <c r="D579" s="89"/>
      <c r="E579" s="62">
        <f>E581+E580+E582</f>
        <v>1</v>
      </c>
      <c r="F579" s="78"/>
    </row>
    <row r="580" spans="1:6" ht="15" customHeight="1">
      <c r="A580" s="45">
        <f t="shared" ref="A580:A589" si="46">A579</f>
        <v>44</v>
      </c>
      <c r="B580" s="46" t="s">
        <v>239</v>
      </c>
      <c r="C580" s="86" t="s">
        <v>9</v>
      </c>
      <c r="D580" s="87"/>
      <c r="E580" s="63">
        <v>1</v>
      </c>
      <c r="F580" s="78"/>
    </row>
    <row r="581" spans="1:6" ht="15" customHeight="1">
      <c r="A581" s="45">
        <f t="shared" si="46"/>
        <v>44</v>
      </c>
      <c r="B581" s="46" t="s">
        <v>240</v>
      </c>
      <c r="C581" s="86" t="s">
        <v>10</v>
      </c>
      <c r="D581" s="87"/>
      <c r="E581" s="63">
        <v>0</v>
      </c>
      <c r="F581" s="78"/>
    </row>
    <row r="582" spans="1:6" ht="15" customHeight="1">
      <c r="A582" s="45">
        <f t="shared" si="46"/>
        <v>44</v>
      </c>
      <c r="B582" s="46" t="s">
        <v>241</v>
      </c>
      <c r="C582" s="86" t="s">
        <v>11</v>
      </c>
      <c r="D582" s="87"/>
      <c r="E582" s="63">
        <v>0</v>
      </c>
      <c r="F582" s="78"/>
    </row>
    <row r="583" spans="1:6" ht="32.25" customHeight="1">
      <c r="A583" s="43">
        <f t="shared" si="46"/>
        <v>44</v>
      </c>
      <c r="B583" s="44" t="s">
        <v>242</v>
      </c>
      <c r="C583" s="88" t="s">
        <v>12</v>
      </c>
      <c r="D583" s="89"/>
      <c r="E583" s="62">
        <v>1</v>
      </c>
      <c r="F583" s="78"/>
    </row>
    <row r="584" spans="1:6" ht="26.25" customHeight="1">
      <c r="A584" s="45">
        <f t="shared" si="46"/>
        <v>44</v>
      </c>
      <c r="B584" s="44" t="s">
        <v>243</v>
      </c>
      <c r="C584" s="88" t="s">
        <v>18</v>
      </c>
      <c r="D584" s="89"/>
      <c r="E584" s="62">
        <v>0</v>
      </c>
      <c r="F584" s="78"/>
    </row>
    <row r="585" spans="1:6" ht="15" customHeight="1">
      <c r="A585" s="45">
        <f t="shared" si="46"/>
        <v>44</v>
      </c>
      <c r="B585" s="46" t="s">
        <v>244</v>
      </c>
      <c r="C585" s="86" t="s">
        <v>14</v>
      </c>
      <c r="D585" s="87"/>
      <c r="E585" s="63">
        <v>0</v>
      </c>
      <c r="F585" s="78"/>
    </row>
    <row r="586" spans="1:6" ht="15" customHeight="1">
      <c r="A586" s="45">
        <f t="shared" si="46"/>
        <v>44</v>
      </c>
      <c r="B586" s="46" t="s">
        <v>245</v>
      </c>
      <c r="C586" s="86" t="s">
        <v>9</v>
      </c>
      <c r="D586" s="87"/>
      <c r="E586" s="63">
        <v>0</v>
      </c>
      <c r="F586" s="78"/>
    </row>
    <row r="587" spans="1:6" ht="42.75" customHeight="1">
      <c r="A587" s="43">
        <f t="shared" si="46"/>
        <v>44</v>
      </c>
      <c r="B587" s="44" t="s">
        <v>246</v>
      </c>
      <c r="C587" s="88" t="s">
        <v>15</v>
      </c>
      <c r="D587" s="89"/>
      <c r="E587" s="62">
        <f>E588</f>
        <v>0</v>
      </c>
      <c r="F587" s="78"/>
    </row>
    <row r="588" spans="1:6" ht="15" customHeight="1">
      <c r="A588" s="45">
        <f t="shared" si="46"/>
        <v>44</v>
      </c>
      <c r="B588" s="46" t="s">
        <v>247</v>
      </c>
      <c r="C588" s="86" t="s">
        <v>16</v>
      </c>
      <c r="D588" s="87"/>
      <c r="E588" s="63">
        <v>0</v>
      </c>
      <c r="F588" s="78"/>
    </row>
    <row r="589" spans="1:6" ht="15" customHeight="1">
      <c r="A589" s="45">
        <f t="shared" si="46"/>
        <v>44</v>
      </c>
      <c r="B589" s="46" t="s">
        <v>248</v>
      </c>
      <c r="C589" s="86" t="s">
        <v>17</v>
      </c>
      <c r="D589" s="87"/>
      <c r="E589" s="63">
        <v>0</v>
      </c>
      <c r="F589" s="78"/>
    </row>
    <row r="590" spans="1:6" ht="57.75" customHeight="1">
      <c r="A590" s="42">
        <f>A578+1</f>
        <v>45</v>
      </c>
      <c r="B590" s="49"/>
      <c r="C590" s="91" t="s">
        <v>328</v>
      </c>
      <c r="D590" s="92"/>
      <c r="E590" s="19" t="s">
        <v>7</v>
      </c>
      <c r="F590" s="78"/>
    </row>
    <row r="591" spans="1:6" ht="30.75" customHeight="1">
      <c r="A591" s="43">
        <f>A590</f>
        <v>45</v>
      </c>
      <c r="B591" s="44" t="s">
        <v>238</v>
      </c>
      <c r="C591" s="88" t="s">
        <v>8</v>
      </c>
      <c r="D591" s="89"/>
      <c r="E591" s="62">
        <f>E593+E592+E594</f>
        <v>1</v>
      </c>
      <c r="F591" s="78"/>
    </row>
    <row r="592" spans="1:6" ht="15" customHeight="1">
      <c r="A592" s="45">
        <f t="shared" ref="A592:A601" si="47">A591</f>
        <v>45</v>
      </c>
      <c r="B592" s="46" t="s">
        <v>239</v>
      </c>
      <c r="C592" s="86" t="s">
        <v>9</v>
      </c>
      <c r="D592" s="87"/>
      <c r="E592" s="63">
        <v>1</v>
      </c>
      <c r="F592" s="78"/>
    </row>
    <row r="593" spans="1:6" ht="15" customHeight="1">
      <c r="A593" s="45">
        <f t="shared" si="47"/>
        <v>45</v>
      </c>
      <c r="B593" s="46" t="s">
        <v>240</v>
      </c>
      <c r="C593" s="86" t="s">
        <v>10</v>
      </c>
      <c r="D593" s="87"/>
      <c r="E593" s="63">
        <v>0</v>
      </c>
      <c r="F593" s="78"/>
    </row>
    <row r="594" spans="1:6" ht="15" customHeight="1">
      <c r="A594" s="45">
        <f t="shared" si="47"/>
        <v>45</v>
      </c>
      <c r="B594" s="46" t="s">
        <v>241</v>
      </c>
      <c r="C594" s="86" t="s">
        <v>11</v>
      </c>
      <c r="D594" s="87"/>
      <c r="E594" s="63">
        <v>0</v>
      </c>
      <c r="F594" s="78"/>
    </row>
    <row r="595" spans="1:6" ht="32.25" customHeight="1">
      <c r="A595" s="43">
        <f t="shared" si="47"/>
        <v>45</v>
      </c>
      <c r="B595" s="44" t="s">
        <v>242</v>
      </c>
      <c r="C595" s="88" t="s">
        <v>12</v>
      </c>
      <c r="D595" s="89"/>
      <c r="E595" s="62">
        <v>0</v>
      </c>
      <c r="F595" s="78"/>
    </row>
    <row r="596" spans="1:6" ht="26.25" customHeight="1">
      <c r="A596" s="45">
        <f t="shared" si="47"/>
        <v>45</v>
      </c>
      <c r="B596" s="44" t="s">
        <v>243</v>
      </c>
      <c r="C596" s="88" t="s">
        <v>18</v>
      </c>
      <c r="D596" s="89"/>
      <c r="E596" s="62">
        <f>E597+E598</f>
        <v>1</v>
      </c>
      <c r="F596" s="78"/>
    </row>
    <row r="597" spans="1:6" ht="15" customHeight="1">
      <c r="A597" s="45">
        <f t="shared" si="47"/>
        <v>45</v>
      </c>
      <c r="B597" s="46" t="s">
        <v>244</v>
      </c>
      <c r="C597" s="86" t="s">
        <v>14</v>
      </c>
      <c r="D597" s="87"/>
      <c r="E597" s="63">
        <v>0</v>
      </c>
      <c r="F597" s="78"/>
    </row>
    <row r="598" spans="1:6" ht="15" customHeight="1">
      <c r="A598" s="45">
        <f t="shared" si="47"/>
        <v>45</v>
      </c>
      <c r="B598" s="46" t="s">
        <v>245</v>
      </c>
      <c r="C598" s="86" t="s">
        <v>9</v>
      </c>
      <c r="D598" s="87"/>
      <c r="E598" s="63">
        <v>1</v>
      </c>
      <c r="F598" s="78"/>
    </row>
    <row r="599" spans="1:6" ht="42.75" customHeight="1">
      <c r="A599" s="43">
        <f t="shared" si="47"/>
        <v>45</v>
      </c>
      <c r="B599" s="44" t="s">
        <v>246</v>
      </c>
      <c r="C599" s="88" t="s">
        <v>15</v>
      </c>
      <c r="D599" s="89"/>
      <c r="E599" s="62">
        <f>E600</f>
        <v>0</v>
      </c>
      <c r="F599" s="78"/>
    </row>
    <row r="600" spans="1:6" ht="15" customHeight="1">
      <c r="A600" s="45">
        <f t="shared" si="47"/>
        <v>45</v>
      </c>
      <c r="B600" s="46" t="s">
        <v>247</v>
      </c>
      <c r="C600" s="86" t="s">
        <v>16</v>
      </c>
      <c r="D600" s="87"/>
      <c r="E600" s="63">
        <v>0</v>
      </c>
      <c r="F600" s="78"/>
    </row>
    <row r="601" spans="1:6" ht="15" customHeight="1">
      <c r="A601" s="45">
        <f t="shared" si="47"/>
        <v>45</v>
      </c>
      <c r="B601" s="46" t="s">
        <v>248</v>
      </c>
      <c r="C601" s="86" t="s">
        <v>17</v>
      </c>
      <c r="D601" s="87"/>
      <c r="E601" s="63">
        <v>0</v>
      </c>
      <c r="F601" s="78"/>
    </row>
    <row r="602" spans="1:6" s="77" customFormat="1" ht="57.75" customHeight="1">
      <c r="A602" s="42">
        <f>A590+1</f>
        <v>46</v>
      </c>
      <c r="B602" s="70"/>
      <c r="C602" s="91" t="s">
        <v>407</v>
      </c>
      <c r="D602" s="92"/>
      <c r="E602" s="19" t="s">
        <v>7</v>
      </c>
      <c r="F602" s="78"/>
    </row>
    <row r="603" spans="1:6" s="77" customFormat="1" ht="30.75" customHeight="1">
      <c r="A603" s="43">
        <f>A602</f>
        <v>46</v>
      </c>
      <c r="B603" s="44" t="s">
        <v>238</v>
      </c>
      <c r="C603" s="88" t="s">
        <v>8</v>
      </c>
      <c r="D603" s="89"/>
      <c r="E603" s="62">
        <f>E605+E604+E606</f>
        <v>0</v>
      </c>
      <c r="F603" s="78"/>
    </row>
    <row r="604" spans="1:6" s="77" customFormat="1" ht="15" customHeight="1">
      <c r="A604" s="45">
        <f t="shared" ref="A604:A613" si="48">A603</f>
        <v>46</v>
      </c>
      <c r="B604" s="46" t="s">
        <v>239</v>
      </c>
      <c r="C604" s="86" t="s">
        <v>9</v>
      </c>
      <c r="D604" s="87"/>
      <c r="E604" s="63">
        <v>0</v>
      </c>
      <c r="F604" s="78"/>
    </row>
    <row r="605" spans="1:6" s="77" customFormat="1" ht="15" customHeight="1">
      <c r="A605" s="45">
        <f t="shared" si="48"/>
        <v>46</v>
      </c>
      <c r="B605" s="46" t="s">
        <v>240</v>
      </c>
      <c r="C605" s="86" t="s">
        <v>10</v>
      </c>
      <c r="D605" s="87"/>
      <c r="E605" s="63">
        <v>0</v>
      </c>
      <c r="F605" s="78"/>
    </row>
    <row r="606" spans="1:6" s="77" customFormat="1" ht="15" customHeight="1">
      <c r="A606" s="45">
        <f t="shared" si="48"/>
        <v>46</v>
      </c>
      <c r="B606" s="46" t="s">
        <v>241</v>
      </c>
      <c r="C606" s="86" t="s">
        <v>11</v>
      </c>
      <c r="D606" s="87"/>
      <c r="E606" s="63">
        <v>0</v>
      </c>
      <c r="F606" s="78"/>
    </row>
    <row r="607" spans="1:6" s="77" customFormat="1" ht="32.25" customHeight="1">
      <c r="A607" s="43">
        <f t="shared" si="48"/>
        <v>46</v>
      </c>
      <c r="B607" s="44" t="s">
        <v>242</v>
      </c>
      <c r="C607" s="88" t="s">
        <v>12</v>
      </c>
      <c r="D607" s="89"/>
      <c r="E607" s="62">
        <v>1</v>
      </c>
      <c r="F607" s="78"/>
    </row>
    <row r="608" spans="1:6" s="77" customFormat="1" ht="26.25" customHeight="1">
      <c r="A608" s="45">
        <f t="shared" si="48"/>
        <v>46</v>
      </c>
      <c r="B608" s="44" t="s">
        <v>243</v>
      </c>
      <c r="C608" s="88" t="s">
        <v>18</v>
      </c>
      <c r="D608" s="89"/>
      <c r="E608" s="62">
        <f>E609+E610</f>
        <v>0</v>
      </c>
      <c r="F608" s="78"/>
    </row>
    <row r="609" spans="1:6" s="77" customFormat="1" ht="15" customHeight="1">
      <c r="A609" s="45">
        <f t="shared" si="48"/>
        <v>46</v>
      </c>
      <c r="B609" s="46" t="s">
        <v>244</v>
      </c>
      <c r="C609" s="86" t="s">
        <v>14</v>
      </c>
      <c r="D609" s="87"/>
      <c r="E609" s="63">
        <v>0</v>
      </c>
      <c r="F609" s="78"/>
    </row>
    <row r="610" spans="1:6" s="77" customFormat="1" ht="15" customHeight="1">
      <c r="A610" s="45">
        <f t="shared" si="48"/>
        <v>46</v>
      </c>
      <c r="B610" s="46" t="s">
        <v>245</v>
      </c>
      <c r="C610" s="86" t="s">
        <v>9</v>
      </c>
      <c r="D610" s="87"/>
      <c r="E610" s="63">
        <v>0</v>
      </c>
      <c r="F610" s="78"/>
    </row>
    <row r="611" spans="1:6" s="77" customFormat="1" ht="42.75" customHeight="1">
      <c r="A611" s="43">
        <f t="shared" si="48"/>
        <v>46</v>
      </c>
      <c r="B611" s="44" t="s">
        <v>246</v>
      </c>
      <c r="C611" s="88" t="s">
        <v>15</v>
      </c>
      <c r="D611" s="89"/>
      <c r="E611" s="62">
        <f>E612+E613</f>
        <v>1</v>
      </c>
      <c r="F611" s="78"/>
    </row>
    <row r="612" spans="1:6" s="77" customFormat="1" ht="15" customHeight="1">
      <c r="A612" s="45">
        <f t="shared" si="48"/>
        <v>46</v>
      </c>
      <c r="B612" s="46" t="s">
        <v>247</v>
      </c>
      <c r="C612" s="86" t="s">
        <v>16</v>
      </c>
      <c r="D612" s="87"/>
      <c r="E612" s="63">
        <v>0</v>
      </c>
      <c r="F612" s="78"/>
    </row>
    <row r="613" spans="1:6" s="77" customFormat="1" ht="15" customHeight="1">
      <c r="A613" s="45">
        <f t="shared" si="48"/>
        <v>46</v>
      </c>
      <c r="B613" s="46" t="s">
        <v>248</v>
      </c>
      <c r="C613" s="86" t="s">
        <v>17</v>
      </c>
      <c r="D613" s="87"/>
      <c r="E613" s="63">
        <v>1</v>
      </c>
      <c r="F613" s="78"/>
    </row>
    <row r="614" spans="1:6" s="77" customFormat="1" ht="57.75" customHeight="1">
      <c r="A614" s="42">
        <f>A602+1</f>
        <v>47</v>
      </c>
      <c r="B614" s="70"/>
      <c r="C614" s="91" t="s">
        <v>411</v>
      </c>
      <c r="D614" s="92"/>
      <c r="E614" s="19" t="s">
        <v>7</v>
      </c>
      <c r="F614" s="78"/>
    </row>
    <row r="615" spans="1:6" s="77" customFormat="1" ht="30.75" customHeight="1">
      <c r="A615" s="43">
        <f>A614</f>
        <v>47</v>
      </c>
      <c r="B615" s="44" t="s">
        <v>238</v>
      </c>
      <c r="C615" s="88" t="s">
        <v>8</v>
      </c>
      <c r="D615" s="89"/>
      <c r="E615" s="62">
        <f>E617+E616+E618</f>
        <v>1</v>
      </c>
      <c r="F615" s="78"/>
    </row>
    <row r="616" spans="1:6" s="77" customFormat="1" ht="15" customHeight="1">
      <c r="A616" s="45">
        <f t="shared" ref="A616:A625" si="49">A615</f>
        <v>47</v>
      </c>
      <c r="B616" s="46" t="s">
        <v>239</v>
      </c>
      <c r="C616" s="86" t="s">
        <v>9</v>
      </c>
      <c r="D616" s="87"/>
      <c r="E616" s="63">
        <v>1</v>
      </c>
      <c r="F616" s="78"/>
    </row>
    <row r="617" spans="1:6" s="77" customFormat="1" ht="15" customHeight="1">
      <c r="A617" s="45">
        <f t="shared" si="49"/>
        <v>47</v>
      </c>
      <c r="B617" s="46" t="s">
        <v>240</v>
      </c>
      <c r="C617" s="86" t="s">
        <v>10</v>
      </c>
      <c r="D617" s="87"/>
      <c r="E617" s="63">
        <v>0</v>
      </c>
      <c r="F617" s="78"/>
    </row>
    <row r="618" spans="1:6" s="77" customFormat="1" ht="15" customHeight="1">
      <c r="A618" s="45">
        <f t="shared" si="49"/>
        <v>47</v>
      </c>
      <c r="B618" s="46" t="s">
        <v>241</v>
      </c>
      <c r="C618" s="86" t="s">
        <v>11</v>
      </c>
      <c r="D618" s="87"/>
      <c r="E618" s="63">
        <v>0</v>
      </c>
      <c r="F618" s="78"/>
    </row>
    <row r="619" spans="1:6" s="77" customFormat="1" ht="32.25" customHeight="1">
      <c r="A619" s="43">
        <f t="shared" si="49"/>
        <v>47</v>
      </c>
      <c r="B619" s="44" t="s">
        <v>242</v>
      </c>
      <c r="C619" s="88" t="s">
        <v>12</v>
      </c>
      <c r="D619" s="89"/>
      <c r="E619" s="62">
        <v>0</v>
      </c>
      <c r="F619" s="78"/>
    </row>
    <row r="620" spans="1:6" s="77" customFormat="1" ht="26.25" customHeight="1">
      <c r="A620" s="45">
        <f t="shared" si="49"/>
        <v>47</v>
      </c>
      <c r="B620" s="44" t="s">
        <v>243</v>
      </c>
      <c r="C620" s="88" t="s">
        <v>18</v>
      </c>
      <c r="D620" s="89"/>
      <c r="E620" s="62">
        <f>E621+E622</f>
        <v>1</v>
      </c>
      <c r="F620" s="78"/>
    </row>
    <row r="621" spans="1:6" s="77" customFormat="1" ht="15" customHeight="1">
      <c r="A621" s="45">
        <f t="shared" si="49"/>
        <v>47</v>
      </c>
      <c r="B621" s="46" t="s">
        <v>244</v>
      </c>
      <c r="C621" s="86" t="s">
        <v>14</v>
      </c>
      <c r="D621" s="87"/>
      <c r="E621" s="63">
        <v>0</v>
      </c>
      <c r="F621" s="78"/>
    </row>
    <row r="622" spans="1:6" s="77" customFormat="1" ht="15" customHeight="1">
      <c r="A622" s="45">
        <f t="shared" si="49"/>
        <v>47</v>
      </c>
      <c r="B622" s="46" t="s">
        <v>245</v>
      </c>
      <c r="C622" s="86" t="s">
        <v>9</v>
      </c>
      <c r="D622" s="87"/>
      <c r="E622" s="63">
        <v>1</v>
      </c>
      <c r="F622" s="78"/>
    </row>
    <row r="623" spans="1:6" s="77" customFormat="1" ht="42.75" customHeight="1">
      <c r="A623" s="43">
        <f t="shared" si="49"/>
        <v>47</v>
      </c>
      <c r="B623" s="44" t="s">
        <v>246</v>
      </c>
      <c r="C623" s="88" t="s">
        <v>15</v>
      </c>
      <c r="D623" s="89"/>
      <c r="E623" s="62">
        <f>E624</f>
        <v>0</v>
      </c>
      <c r="F623" s="78"/>
    </row>
    <row r="624" spans="1:6" s="77" customFormat="1" ht="15" customHeight="1">
      <c r="A624" s="45">
        <f t="shared" si="49"/>
        <v>47</v>
      </c>
      <c r="B624" s="46" t="s">
        <v>247</v>
      </c>
      <c r="C624" s="86" t="s">
        <v>16</v>
      </c>
      <c r="D624" s="87"/>
      <c r="E624" s="63">
        <v>0</v>
      </c>
      <c r="F624" s="78"/>
    </row>
    <row r="625" spans="1:6" s="77" customFormat="1" ht="15" customHeight="1">
      <c r="A625" s="45">
        <f t="shared" si="49"/>
        <v>47</v>
      </c>
      <c r="B625" s="46" t="s">
        <v>248</v>
      </c>
      <c r="C625" s="86" t="s">
        <v>17</v>
      </c>
      <c r="D625" s="87"/>
      <c r="E625" s="63">
        <v>0</v>
      </c>
      <c r="F625" s="78"/>
    </row>
    <row r="626" spans="1:6" s="77" customFormat="1" ht="57.75" customHeight="1">
      <c r="A626" s="42">
        <f>A614+1</f>
        <v>48</v>
      </c>
      <c r="B626" s="70"/>
      <c r="C626" s="91" t="s">
        <v>417</v>
      </c>
      <c r="D626" s="92"/>
      <c r="E626" s="19" t="s">
        <v>7</v>
      </c>
      <c r="F626" s="78"/>
    </row>
    <row r="627" spans="1:6" s="77" customFormat="1" ht="30.75" customHeight="1">
      <c r="A627" s="43">
        <f>A626</f>
        <v>48</v>
      </c>
      <c r="B627" s="44" t="s">
        <v>238</v>
      </c>
      <c r="C627" s="88" t="s">
        <v>8</v>
      </c>
      <c r="D627" s="89"/>
      <c r="E627" s="62">
        <f>E629+E628+E630</f>
        <v>2</v>
      </c>
      <c r="F627" s="78"/>
    </row>
    <row r="628" spans="1:6" s="77" customFormat="1" ht="15" customHeight="1">
      <c r="A628" s="45">
        <f t="shared" ref="A628:A637" si="50">A627</f>
        <v>48</v>
      </c>
      <c r="B628" s="46" t="s">
        <v>239</v>
      </c>
      <c r="C628" s="86" t="s">
        <v>9</v>
      </c>
      <c r="D628" s="87"/>
      <c r="E628" s="63">
        <v>2</v>
      </c>
      <c r="F628" s="78"/>
    </row>
    <row r="629" spans="1:6" s="77" customFormat="1" ht="15" customHeight="1">
      <c r="A629" s="45">
        <f t="shared" si="50"/>
        <v>48</v>
      </c>
      <c r="B629" s="46" t="s">
        <v>240</v>
      </c>
      <c r="C629" s="86" t="s">
        <v>10</v>
      </c>
      <c r="D629" s="87"/>
      <c r="E629" s="63">
        <v>0</v>
      </c>
      <c r="F629" s="78"/>
    </row>
    <row r="630" spans="1:6" s="77" customFormat="1" ht="15" customHeight="1">
      <c r="A630" s="45">
        <f t="shared" si="50"/>
        <v>48</v>
      </c>
      <c r="B630" s="46" t="s">
        <v>241</v>
      </c>
      <c r="C630" s="86" t="s">
        <v>11</v>
      </c>
      <c r="D630" s="87"/>
      <c r="E630" s="63">
        <v>0</v>
      </c>
      <c r="F630" s="78"/>
    </row>
    <row r="631" spans="1:6" s="77" customFormat="1" ht="32.25" customHeight="1">
      <c r="A631" s="43">
        <f t="shared" si="50"/>
        <v>48</v>
      </c>
      <c r="B631" s="44" t="s">
        <v>242</v>
      </c>
      <c r="C631" s="88" t="s">
        <v>12</v>
      </c>
      <c r="D631" s="89"/>
      <c r="E631" s="62">
        <v>0</v>
      </c>
      <c r="F631" s="78"/>
    </row>
    <row r="632" spans="1:6" s="77" customFormat="1" ht="26.25" customHeight="1">
      <c r="A632" s="45">
        <f t="shared" si="50"/>
        <v>48</v>
      </c>
      <c r="B632" s="44" t="s">
        <v>243</v>
      </c>
      <c r="C632" s="88" t="s">
        <v>18</v>
      </c>
      <c r="D632" s="89"/>
      <c r="E632" s="62">
        <f>E633+E634</f>
        <v>0</v>
      </c>
      <c r="F632" s="78"/>
    </row>
    <row r="633" spans="1:6" s="77" customFormat="1" ht="15" customHeight="1">
      <c r="A633" s="45">
        <f t="shared" si="50"/>
        <v>48</v>
      </c>
      <c r="B633" s="46" t="s">
        <v>244</v>
      </c>
      <c r="C633" s="86" t="s">
        <v>14</v>
      </c>
      <c r="D633" s="87"/>
      <c r="E633" s="63">
        <v>0</v>
      </c>
      <c r="F633" s="78"/>
    </row>
    <row r="634" spans="1:6" s="77" customFormat="1" ht="15" customHeight="1">
      <c r="A634" s="45">
        <f t="shared" si="50"/>
        <v>48</v>
      </c>
      <c r="B634" s="46" t="s">
        <v>245</v>
      </c>
      <c r="C634" s="86" t="s">
        <v>9</v>
      </c>
      <c r="D634" s="87"/>
      <c r="E634" s="63">
        <v>0</v>
      </c>
      <c r="F634" s="78"/>
    </row>
    <row r="635" spans="1:6" s="77" customFormat="1" ht="42.75" customHeight="1">
      <c r="A635" s="43">
        <f t="shared" si="50"/>
        <v>48</v>
      </c>
      <c r="B635" s="44" t="s">
        <v>246</v>
      </c>
      <c r="C635" s="88" t="s">
        <v>15</v>
      </c>
      <c r="D635" s="89"/>
      <c r="E635" s="62">
        <f>E636</f>
        <v>0</v>
      </c>
      <c r="F635" s="78"/>
    </row>
    <row r="636" spans="1:6" s="77" customFormat="1" ht="15" customHeight="1">
      <c r="A636" s="45">
        <f t="shared" si="50"/>
        <v>48</v>
      </c>
      <c r="B636" s="46" t="s">
        <v>247</v>
      </c>
      <c r="C636" s="86" t="s">
        <v>16</v>
      </c>
      <c r="D636" s="87"/>
      <c r="E636" s="63">
        <v>0</v>
      </c>
      <c r="F636" s="78"/>
    </row>
    <row r="637" spans="1:6" s="77" customFormat="1" ht="15" customHeight="1">
      <c r="A637" s="45">
        <f t="shared" si="50"/>
        <v>48</v>
      </c>
      <c r="B637" s="46" t="s">
        <v>248</v>
      </c>
      <c r="C637" s="86" t="s">
        <v>17</v>
      </c>
      <c r="D637" s="87"/>
      <c r="E637" s="63">
        <v>0</v>
      </c>
      <c r="F637" s="78"/>
    </row>
    <row r="638" spans="1:6">
      <c r="B638" s="39"/>
      <c r="C638" s="3"/>
    </row>
    <row r="639" spans="1:6">
      <c r="B639" s="39" t="s">
        <v>19</v>
      </c>
      <c r="C639" s="4"/>
    </row>
    <row r="640" spans="1:6">
      <c r="B640" s="39"/>
      <c r="C640" s="4"/>
    </row>
    <row r="641" spans="2:5" ht="15.75">
      <c r="B641" s="103" t="s">
        <v>20</v>
      </c>
      <c r="C641" s="103"/>
      <c r="D641" s="103"/>
      <c r="E641" s="103"/>
    </row>
    <row r="642" spans="2:5" ht="27.75" customHeight="1">
      <c r="B642" s="102" t="s">
        <v>21</v>
      </c>
      <c r="C642" s="102"/>
      <c r="D642" s="102"/>
      <c r="E642" s="102"/>
    </row>
    <row r="643" spans="2:5" ht="41.25" customHeight="1">
      <c r="B643" s="102" t="s">
        <v>22</v>
      </c>
      <c r="C643" s="102"/>
      <c r="D643" s="102"/>
      <c r="E643" s="102"/>
    </row>
    <row r="644" spans="2:5" ht="39.75" customHeight="1">
      <c r="B644" s="102" t="s">
        <v>23</v>
      </c>
      <c r="C644" s="102"/>
      <c r="D644" s="102"/>
      <c r="E644" s="102"/>
    </row>
    <row r="645" spans="2:5" ht="28.5" customHeight="1">
      <c r="B645" s="102" t="s">
        <v>24</v>
      </c>
      <c r="C645" s="102"/>
      <c r="D645" s="102"/>
      <c r="E645" s="102"/>
    </row>
    <row r="646" spans="2:5" ht="42" customHeight="1">
      <c r="B646" s="102" t="s">
        <v>25</v>
      </c>
      <c r="C646" s="102"/>
      <c r="D646" s="102"/>
      <c r="E646" s="102"/>
    </row>
    <row r="647" spans="2:5" ht="29.25" customHeight="1">
      <c r="B647" s="102" t="s">
        <v>26</v>
      </c>
      <c r="C647" s="102"/>
      <c r="D647" s="102"/>
      <c r="E647" s="102"/>
    </row>
    <row r="648" spans="2:5" ht="69.75" customHeight="1">
      <c r="B648" s="102" t="s">
        <v>27</v>
      </c>
      <c r="C648" s="102"/>
      <c r="D648" s="102"/>
      <c r="E648" s="102"/>
    </row>
    <row r="649" spans="2:5" ht="73.5" customHeight="1">
      <c r="B649" s="102" t="s">
        <v>28</v>
      </c>
      <c r="C649" s="102"/>
      <c r="D649" s="102"/>
      <c r="E649" s="102"/>
    </row>
    <row r="650" spans="2:5">
      <c r="B650" s="39"/>
      <c r="C650" s="3"/>
    </row>
  </sheetData>
  <autoFilter ref="B25:E601">
    <filterColumn colId="1" showButton="0"/>
  </autoFilter>
  <mergeCells count="639">
    <mergeCell ref="C635:D635"/>
    <mergeCell ref="C636:D636"/>
    <mergeCell ref="C637:D637"/>
    <mergeCell ref="C626:D626"/>
    <mergeCell ref="C627:D627"/>
    <mergeCell ref="C628:D628"/>
    <mergeCell ref="C629:D629"/>
    <mergeCell ref="C630:D630"/>
    <mergeCell ref="C631:D631"/>
    <mergeCell ref="C632:D632"/>
    <mergeCell ref="C633:D633"/>
    <mergeCell ref="C634:D634"/>
    <mergeCell ref="C617:D617"/>
    <mergeCell ref="C618:D618"/>
    <mergeCell ref="C619:D619"/>
    <mergeCell ref="C620:D620"/>
    <mergeCell ref="C621:D621"/>
    <mergeCell ref="C622:D622"/>
    <mergeCell ref="C623:D623"/>
    <mergeCell ref="C624:D624"/>
    <mergeCell ref="C625:D625"/>
    <mergeCell ref="C608:D608"/>
    <mergeCell ref="C609:D609"/>
    <mergeCell ref="C610:D610"/>
    <mergeCell ref="C611:D611"/>
    <mergeCell ref="C612:D612"/>
    <mergeCell ref="C613:D613"/>
    <mergeCell ref="C614:D614"/>
    <mergeCell ref="C615:D615"/>
    <mergeCell ref="C616:D616"/>
    <mergeCell ref="C503:D503"/>
    <mergeCell ref="C504:D504"/>
    <mergeCell ref="C505:D505"/>
    <mergeCell ref="C602:D602"/>
    <mergeCell ref="C603:D603"/>
    <mergeCell ref="C604:D604"/>
    <mergeCell ref="C605:D605"/>
    <mergeCell ref="C606:D606"/>
    <mergeCell ref="C607:D607"/>
    <mergeCell ref="C599:D599"/>
    <mergeCell ref="C600:D600"/>
    <mergeCell ref="C601:D601"/>
    <mergeCell ref="C578:D578"/>
    <mergeCell ref="C579:D579"/>
    <mergeCell ref="C580:D580"/>
    <mergeCell ref="C581:D581"/>
    <mergeCell ref="C582:D582"/>
    <mergeCell ref="C583:D583"/>
    <mergeCell ref="C584:D584"/>
    <mergeCell ref="C585:D585"/>
    <mergeCell ref="C586:D586"/>
    <mergeCell ref="C587:D587"/>
    <mergeCell ref="C588:D588"/>
    <mergeCell ref="C589:D589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82:D482"/>
    <mergeCell ref="C483:D483"/>
    <mergeCell ref="C484:D484"/>
    <mergeCell ref="C481:D481"/>
    <mergeCell ref="C472:D472"/>
    <mergeCell ref="C473:D473"/>
    <mergeCell ref="C474:D474"/>
    <mergeCell ref="C475:D475"/>
    <mergeCell ref="C476:D476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551:D551"/>
    <mergeCell ref="C552:D552"/>
    <mergeCell ref="C553:D553"/>
    <mergeCell ref="C554:D554"/>
    <mergeCell ref="C555:D555"/>
    <mergeCell ref="C556:D556"/>
    <mergeCell ref="C557:D557"/>
    <mergeCell ref="C558:D558"/>
    <mergeCell ref="C559:D559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285:D285"/>
    <mergeCell ref="C286:D286"/>
    <mergeCell ref="C287:D287"/>
    <mergeCell ref="C288:D288"/>
    <mergeCell ref="C289:D289"/>
    <mergeCell ref="C386:D386"/>
    <mergeCell ref="C387:D387"/>
    <mergeCell ref="C388:D388"/>
    <mergeCell ref="C389:D389"/>
    <mergeCell ref="C380:D380"/>
    <mergeCell ref="C381:D381"/>
    <mergeCell ref="C382:D382"/>
    <mergeCell ref="C383:D383"/>
    <mergeCell ref="C384:D384"/>
    <mergeCell ref="C385:D385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524:D524"/>
    <mergeCell ref="C525:D525"/>
    <mergeCell ref="C526:D526"/>
    <mergeCell ref="C527:D527"/>
    <mergeCell ref="C528:D528"/>
    <mergeCell ref="C529:D529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C514:D514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506:D506"/>
    <mergeCell ref="C507:D507"/>
    <mergeCell ref="C508:D508"/>
    <mergeCell ref="C509:D509"/>
    <mergeCell ref="C510:D510"/>
    <mergeCell ref="C511:D511"/>
    <mergeCell ref="C512:D512"/>
    <mergeCell ref="C513:D513"/>
    <mergeCell ref="C458:D458"/>
    <mergeCell ref="C459:D459"/>
    <mergeCell ref="C460:D460"/>
    <mergeCell ref="C461:D461"/>
    <mergeCell ref="C462:D462"/>
    <mergeCell ref="C463:D463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00:D400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438:D438"/>
    <mergeCell ref="C439:D439"/>
    <mergeCell ref="C440:D440"/>
    <mergeCell ref="C441:D441"/>
    <mergeCell ref="C442:D442"/>
    <mergeCell ref="C434:D434"/>
    <mergeCell ref="C435:D435"/>
    <mergeCell ref="C436:D436"/>
    <mergeCell ref="C437:D437"/>
    <mergeCell ref="C443:D443"/>
    <mergeCell ref="C444:D444"/>
    <mergeCell ref="C445:D445"/>
    <mergeCell ref="C470:D470"/>
    <mergeCell ref="C471:D471"/>
    <mergeCell ref="C477:D477"/>
    <mergeCell ref="C478:D478"/>
    <mergeCell ref="C479:D479"/>
    <mergeCell ref="C480:D480"/>
    <mergeCell ref="C446:D446"/>
    <mergeCell ref="C447:D447"/>
    <mergeCell ref="C448:D448"/>
    <mergeCell ref="C464:D464"/>
    <mergeCell ref="C465:D465"/>
    <mergeCell ref="C466:D466"/>
    <mergeCell ref="C467:D467"/>
    <mergeCell ref="C468:D468"/>
    <mergeCell ref="C469:D469"/>
    <mergeCell ref="C430:D430"/>
    <mergeCell ref="C431:D431"/>
    <mergeCell ref="C432:D432"/>
    <mergeCell ref="C433:D433"/>
    <mergeCell ref="C425:D425"/>
    <mergeCell ref="C426:D426"/>
    <mergeCell ref="C427:D427"/>
    <mergeCell ref="C428:D428"/>
    <mergeCell ref="C429:D429"/>
    <mergeCell ref="C420:D420"/>
    <mergeCell ref="C421:D421"/>
    <mergeCell ref="C422:D422"/>
    <mergeCell ref="C423:D423"/>
    <mergeCell ref="C424:D424"/>
    <mergeCell ref="C415:D415"/>
    <mergeCell ref="C416:D416"/>
    <mergeCell ref="C417:D417"/>
    <mergeCell ref="C418:D418"/>
    <mergeCell ref="C419:D419"/>
    <mergeCell ref="C410:D410"/>
    <mergeCell ref="C411:D411"/>
    <mergeCell ref="C412:D412"/>
    <mergeCell ref="C413:D413"/>
    <mergeCell ref="C414:D414"/>
    <mergeCell ref="C359:D359"/>
    <mergeCell ref="C360:D360"/>
    <mergeCell ref="C361:D361"/>
    <mergeCell ref="C354:D354"/>
    <mergeCell ref="C355:D355"/>
    <mergeCell ref="C356:D356"/>
    <mergeCell ref="C357:D357"/>
    <mergeCell ref="C358:D358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98:D398"/>
    <mergeCell ref="C399:D399"/>
    <mergeCell ref="C349:D349"/>
    <mergeCell ref="C350:D350"/>
    <mergeCell ref="C351:D351"/>
    <mergeCell ref="C352:D352"/>
    <mergeCell ref="C353:D353"/>
    <mergeCell ref="C344:D344"/>
    <mergeCell ref="C345:D345"/>
    <mergeCell ref="C346:D346"/>
    <mergeCell ref="C347:D347"/>
    <mergeCell ref="C348:D348"/>
    <mergeCell ref="C339:D339"/>
    <mergeCell ref="C340:D340"/>
    <mergeCell ref="C341:D341"/>
    <mergeCell ref="C342:D342"/>
    <mergeCell ref="C343:D343"/>
    <mergeCell ref="C338:D338"/>
    <mergeCell ref="C336:D336"/>
    <mergeCell ref="C337:D337"/>
    <mergeCell ref="C331:D331"/>
    <mergeCell ref="C332:D332"/>
    <mergeCell ref="C333:D333"/>
    <mergeCell ref="C334:D334"/>
    <mergeCell ref="C335:D335"/>
    <mergeCell ref="C326:D326"/>
    <mergeCell ref="C327:D327"/>
    <mergeCell ref="C328:D328"/>
    <mergeCell ref="C329:D329"/>
    <mergeCell ref="C330:D330"/>
    <mergeCell ref="C323:D323"/>
    <mergeCell ref="C324:D324"/>
    <mergeCell ref="C325:D325"/>
    <mergeCell ref="C318:D318"/>
    <mergeCell ref="C319:D319"/>
    <mergeCell ref="C320:D320"/>
    <mergeCell ref="C321:D321"/>
    <mergeCell ref="C322:D322"/>
    <mergeCell ref="C313:D313"/>
    <mergeCell ref="C314:D314"/>
    <mergeCell ref="C315:D315"/>
    <mergeCell ref="C316:D316"/>
    <mergeCell ref="C317:D317"/>
    <mergeCell ref="C308:D308"/>
    <mergeCell ref="C309:D309"/>
    <mergeCell ref="C310:D310"/>
    <mergeCell ref="C311:D311"/>
    <mergeCell ref="C312:D312"/>
    <mergeCell ref="C303:D303"/>
    <mergeCell ref="C304:D304"/>
    <mergeCell ref="C305:D305"/>
    <mergeCell ref="C306:D306"/>
    <mergeCell ref="C307:D307"/>
    <mergeCell ref="C298:D298"/>
    <mergeCell ref="C299:D299"/>
    <mergeCell ref="C300:D300"/>
    <mergeCell ref="C301:D301"/>
    <mergeCell ref="C302:D302"/>
    <mergeCell ref="C293:D293"/>
    <mergeCell ref="C294:D294"/>
    <mergeCell ref="C295:D295"/>
    <mergeCell ref="C296:D296"/>
    <mergeCell ref="C297:D297"/>
    <mergeCell ref="C264:D264"/>
    <mergeCell ref="C265:D265"/>
    <mergeCell ref="C290:D290"/>
    <mergeCell ref="C291:D291"/>
    <mergeCell ref="C292:D292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66:D266"/>
    <mergeCell ref="C267:D267"/>
    <mergeCell ref="C268:D268"/>
    <mergeCell ref="C269:D269"/>
    <mergeCell ref="C278:D278"/>
    <mergeCell ref="C279:D279"/>
    <mergeCell ref="C280:D280"/>
    <mergeCell ref="C281:D281"/>
    <mergeCell ref="C282:D282"/>
    <mergeCell ref="C283:D283"/>
    <mergeCell ref="C284:D284"/>
    <mergeCell ref="C259:D259"/>
    <mergeCell ref="C260:D260"/>
    <mergeCell ref="C261:D261"/>
    <mergeCell ref="C262:D262"/>
    <mergeCell ref="C263:D263"/>
    <mergeCell ref="C254:D254"/>
    <mergeCell ref="C255:D255"/>
    <mergeCell ref="C256:D256"/>
    <mergeCell ref="C257:D257"/>
    <mergeCell ref="C258:D258"/>
    <mergeCell ref="C249:D249"/>
    <mergeCell ref="C250:D250"/>
    <mergeCell ref="C251:D251"/>
    <mergeCell ref="C252:D252"/>
    <mergeCell ref="C253:D253"/>
    <mergeCell ref="C244:D244"/>
    <mergeCell ref="C245:D245"/>
    <mergeCell ref="C246:D246"/>
    <mergeCell ref="C247:D247"/>
    <mergeCell ref="C248:D248"/>
    <mergeCell ref="C239:D239"/>
    <mergeCell ref="C240:D240"/>
    <mergeCell ref="C241:D241"/>
    <mergeCell ref="C242:D242"/>
    <mergeCell ref="C243:D243"/>
    <mergeCell ref="C234:D234"/>
    <mergeCell ref="C235:D235"/>
    <mergeCell ref="C236:D236"/>
    <mergeCell ref="C237:D237"/>
    <mergeCell ref="C238:D238"/>
    <mergeCell ref="C229:D229"/>
    <mergeCell ref="C230:D230"/>
    <mergeCell ref="C231:D231"/>
    <mergeCell ref="C232:D232"/>
    <mergeCell ref="C233:D233"/>
    <mergeCell ref="C224:D224"/>
    <mergeCell ref="C225:D225"/>
    <mergeCell ref="C226:D226"/>
    <mergeCell ref="C227:D227"/>
    <mergeCell ref="C228:D228"/>
    <mergeCell ref="C219:D219"/>
    <mergeCell ref="C220:D220"/>
    <mergeCell ref="C221:D221"/>
    <mergeCell ref="C222:D222"/>
    <mergeCell ref="C223:D223"/>
    <mergeCell ref="C214:D214"/>
    <mergeCell ref="C215:D215"/>
    <mergeCell ref="C216:D216"/>
    <mergeCell ref="C217:D217"/>
    <mergeCell ref="C218:D218"/>
    <mergeCell ref="C209:D209"/>
    <mergeCell ref="C210:D210"/>
    <mergeCell ref="C211:D211"/>
    <mergeCell ref="C212:D212"/>
    <mergeCell ref="C213:D213"/>
    <mergeCell ref="C204:D204"/>
    <mergeCell ref="C205:D205"/>
    <mergeCell ref="C206:D206"/>
    <mergeCell ref="C207:D207"/>
    <mergeCell ref="C208:D208"/>
    <mergeCell ref="C199:D199"/>
    <mergeCell ref="C200:D200"/>
    <mergeCell ref="C201:D201"/>
    <mergeCell ref="C202:D202"/>
    <mergeCell ref="C203:D203"/>
    <mergeCell ref="C194:D194"/>
    <mergeCell ref="C195:D195"/>
    <mergeCell ref="C196:D196"/>
    <mergeCell ref="C197:D197"/>
    <mergeCell ref="C198:D198"/>
    <mergeCell ref="C189:D189"/>
    <mergeCell ref="C190:D190"/>
    <mergeCell ref="C191:D191"/>
    <mergeCell ref="C192:D192"/>
    <mergeCell ref="C193:D193"/>
    <mergeCell ref="C184:D184"/>
    <mergeCell ref="C185:D185"/>
    <mergeCell ref="C186:D186"/>
    <mergeCell ref="C187:D187"/>
    <mergeCell ref="C188:D188"/>
    <mergeCell ref="C179:D179"/>
    <mergeCell ref="C180:D180"/>
    <mergeCell ref="C181:D181"/>
    <mergeCell ref="C182:D182"/>
    <mergeCell ref="C183:D183"/>
    <mergeCell ref="C174:D174"/>
    <mergeCell ref="C175:D175"/>
    <mergeCell ref="C176:D176"/>
    <mergeCell ref="C177:D177"/>
    <mergeCell ref="C178:D178"/>
    <mergeCell ref="C169:D169"/>
    <mergeCell ref="C170:D170"/>
    <mergeCell ref="C171:D171"/>
    <mergeCell ref="C172:D172"/>
    <mergeCell ref="C173:D173"/>
    <mergeCell ref="C164:D164"/>
    <mergeCell ref="C165:D165"/>
    <mergeCell ref="C166:D166"/>
    <mergeCell ref="C167:D167"/>
    <mergeCell ref="C168:D168"/>
    <mergeCell ref="C159:D159"/>
    <mergeCell ref="C160:D160"/>
    <mergeCell ref="C161:D161"/>
    <mergeCell ref="C162:D162"/>
    <mergeCell ref="C163:D163"/>
    <mergeCell ref="C149:D149"/>
    <mergeCell ref="C144:D144"/>
    <mergeCell ref="C145:D145"/>
    <mergeCell ref="C146:D146"/>
    <mergeCell ref="C147:D147"/>
    <mergeCell ref="C148:D148"/>
    <mergeCell ref="C141:D141"/>
    <mergeCell ref="C142:D142"/>
    <mergeCell ref="C143:D143"/>
    <mergeCell ref="C154:D154"/>
    <mergeCell ref="C155:D155"/>
    <mergeCell ref="C156:D156"/>
    <mergeCell ref="C157:D157"/>
    <mergeCell ref="C158:D158"/>
    <mergeCell ref="C150:D150"/>
    <mergeCell ref="C151:D151"/>
    <mergeCell ref="C152:D152"/>
    <mergeCell ref="C153:D153"/>
    <mergeCell ref="C132:D132"/>
    <mergeCell ref="C133:D133"/>
    <mergeCell ref="C124:D124"/>
    <mergeCell ref="C125:D125"/>
    <mergeCell ref="C126:D126"/>
    <mergeCell ref="C127:D127"/>
    <mergeCell ref="C128:D128"/>
    <mergeCell ref="C139:D139"/>
    <mergeCell ref="C140:D140"/>
    <mergeCell ref="C129:D129"/>
    <mergeCell ref="C130:D130"/>
    <mergeCell ref="C131:D131"/>
    <mergeCell ref="C134:D134"/>
    <mergeCell ref="C135:D135"/>
    <mergeCell ref="C136:D136"/>
    <mergeCell ref="C137:D137"/>
    <mergeCell ref="C138:D138"/>
    <mergeCell ref="C119:D119"/>
    <mergeCell ref="C120:D120"/>
    <mergeCell ref="C121:D121"/>
    <mergeCell ref="C94:D94"/>
    <mergeCell ref="C95:D95"/>
    <mergeCell ref="C96:D9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22:D122"/>
    <mergeCell ref="C123:D123"/>
    <mergeCell ref="C102:D102"/>
    <mergeCell ref="C103:D103"/>
    <mergeCell ref="C104:D104"/>
    <mergeCell ref="C105:D105"/>
    <mergeCell ref="C106:D106"/>
    <mergeCell ref="C35:D35"/>
    <mergeCell ref="C36:D36"/>
    <mergeCell ref="C77:D77"/>
    <mergeCell ref="C61:D61"/>
    <mergeCell ref="C50:D50"/>
    <mergeCell ref="C74:D74"/>
    <mergeCell ref="C75:D75"/>
    <mergeCell ref="C76:D76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27:D27"/>
    <mergeCell ref="C28:D28"/>
    <mergeCell ref="C29:D29"/>
    <mergeCell ref="E23:E24"/>
    <mergeCell ref="C23:D24"/>
    <mergeCell ref="C25:D25"/>
    <mergeCell ref="C26:D26"/>
    <mergeCell ref="C33:D33"/>
    <mergeCell ref="C34:D34"/>
    <mergeCell ref="B648:E648"/>
    <mergeCell ref="B649:E649"/>
    <mergeCell ref="B644:E644"/>
    <mergeCell ref="B641:E641"/>
    <mergeCell ref="B642:E642"/>
    <mergeCell ref="B643:E643"/>
    <mergeCell ref="C32:D32"/>
    <mergeCell ref="C30:D30"/>
    <mergeCell ref="C31:D31"/>
    <mergeCell ref="C46:D46"/>
    <mergeCell ref="C45:D45"/>
    <mergeCell ref="C78:D78"/>
    <mergeCell ref="C79:D79"/>
    <mergeCell ref="C80:D80"/>
    <mergeCell ref="C81:D81"/>
    <mergeCell ref="C72:D72"/>
    <mergeCell ref="C73:D73"/>
    <mergeCell ref="C52:D52"/>
    <mergeCell ref="C53:D53"/>
    <mergeCell ref="C87:D87"/>
    <mergeCell ref="C88:D88"/>
    <mergeCell ref="C89:D89"/>
    <mergeCell ref="C90:D90"/>
    <mergeCell ref="C91:D91"/>
    <mergeCell ref="B645:E645"/>
    <mergeCell ref="B646:E646"/>
    <mergeCell ref="B647:E647"/>
    <mergeCell ref="C49:D49"/>
    <mergeCell ref="C51:D51"/>
    <mergeCell ref="C54:D54"/>
    <mergeCell ref="C55:D55"/>
    <mergeCell ref="C56:D56"/>
    <mergeCell ref="C57:D57"/>
    <mergeCell ref="C58:D58"/>
    <mergeCell ref="C59:D59"/>
    <mergeCell ref="C60:D60"/>
    <mergeCell ref="C82:D82"/>
    <mergeCell ref="C83:D83"/>
    <mergeCell ref="C84:D84"/>
    <mergeCell ref="C85:D85"/>
    <mergeCell ref="C86:D86"/>
    <mergeCell ref="C97:D97"/>
    <mergeCell ref="C98:D98"/>
    <mergeCell ref="C99:D99"/>
    <mergeCell ref="C100:D100"/>
    <mergeCell ref="C101:D101"/>
    <mergeCell ref="C92:D92"/>
    <mergeCell ref="C93:D93"/>
    <mergeCell ref="B6:E6"/>
    <mergeCell ref="B7:E7"/>
    <mergeCell ref="B8:E8"/>
    <mergeCell ref="B20:E20"/>
    <mergeCell ref="B21:E21"/>
    <mergeCell ref="D11:E12"/>
    <mergeCell ref="D15:E15"/>
    <mergeCell ref="D17:E17"/>
    <mergeCell ref="B11:C12"/>
    <mergeCell ref="B15:C15"/>
    <mergeCell ref="B17:C17"/>
    <mergeCell ref="B13:C14"/>
    <mergeCell ref="D13:E14"/>
    <mergeCell ref="C537:D537"/>
    <mergeCell ref="C538:D538"/>
    <mergeCell ref="C539:D539"/>
    <mergeCell ref="C540:D540"/>
    <mergeCell ref="C541:D541"/>
    <mergeCell ref="A23:B24"/>
    <mergeCell ref="A25:B25"/>
    <mergeCell ref="C530:D530"/>
    <mergeCell ref="C531:D531"/>
    <mergeCell ref="C532:D532"/>
    <mergeCell ref="C533:D533"/>
    <mergeCell ref="C534:D534"/>
    <mergeCell ref="C535:D535"/>
    <mergeCell ref="C536:D536"/>
    <mergeCell ref="C47:D47"/>
    <mergeCell ref="C48:D48"/>
    <mergeCell ref="C37:D37"/>
    <mergeCell ref="C38:D38"/>
    <mergeCell ref="C39:D39"/>
    <mergeCell ref="C40:D40"/>
    <mergeCell ref="C41:D41"/>
    <mergeCell ref="C42:D42"/>
    <mergeCell ref="C43:D43"/>
    <mergeCell ref="C44:D44"/>
  </mergeCells>
  <hyperlinks>
    <hyperlink ref="B649" r:id="rId1" display="consultantplus://offline/ref=7DF9EAA589025731D15FC55B746BDBE8C64DB7D8CC68FD8BA0B41527205FB7C35C61D39C8826871A8EA2125BAE9E7B8859EB82CE45AB45FEC3A72810lAO4M"/>
  </hyperlinks>
  <pageMargins left="0.70866141732283472" right="0.70866141732283472" top="0.74803149606299213" bottom="0.74803149606299213" header="0.31496062992125984" footer="0.31496062992125984"/>
  <pageSetup paperSize="9" scale="91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72"/>
  <sheetViews>
    <sheetView tabSelected="1" zoomScale="70" zoomScaleNormal="7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L10" sqref="L10"/>
    </sheetView>
  </sheetViews>
  <sheetFormatPr defaultRowHeight="15"/>
  <cols>
    <col min="1" max="1" width="24.85546875" style="6" customWidth="1"/>
    <col min="2" max="2" width="24.85546875" style="6" hidden="1" customWidth="1"/>
    <col min="3" max="3" width="30.85546875" style="6" customWidth="1"/>
    <col min="4" max="4" width="15.42578125" style="6" customWidth="1"/>
    <col min="5" max="5" width="11.42578125" style="6" customWidth="1"/>
    <col min="6" max="12" width="14.140625" style="6" customWidth="1"/>
    <col min="13" max="13" width="19.7109375" style="6" customWidth="1"/>
    <col min="14" max="14" width="19.42578125" style="6" customWidth="1"/>
    <col min="15" max="15" width="18" style="6" customWidth="1"/>
    <col min="16" max="16" width="20.140625" style="6" customWidth="1"/>
    <col min="17" max="17" width="15.85546875" style="6" bestFit="1" customWidth="1"/>
    <col min="18" max="18" width="15.85546875" style="35" bestFit="1" customWidth="1"/>
    <col min="19" max="19" width="9.140625" style="35"/>
    <col min="20" max="20" width="12.140625" style="35" bestFit="1" customWidth="1"/>
    <col min="21" max="22" width="9.140625" style="35"/>
    <col min="23" max="23" width="25.85546875" style="35" customWidth="1"/>
    <col min="24" max="16384" width="9.140625" style="6"/>
  </cols>
  <sheetData>
    <row r="1" spans="1:23">
      <c r="A1" s="118" t="s">
        <v>29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</row>
    <row r="2" spans="1:23">
      <c r="A2" s="118" t="s">
        <v>30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23">
      <c r="A3" s="1"/>
    </row>
    <row r="4" spans="1:23" s="13" customFormat="1" ht="105" customHeight="1">
      <c r="A4" s="120" t="s">
        <v>44</v>
      </c>
      <c r="B4" s="120"/>
      <c r="C4" s="120" t="s">
        <v>55</v>
      </c>
      <c r="D4" s="120" t="s">
        <v>56</v>
      </c>
      <c r="E4" s="120" t="s">
        <v>61</v>
      </c>
      <c r="F4" s="120" t="s">
        <v>57</v>
      </c>
      <c r="G4" s="120"/>
      <c r="H4" s="120"/>
      <c r="I4" s="120"/>
      <c r="J4" s="120"/>
      <c r="K4" s="120" t="s">
        <v>58</v>
      </c>
      <c r="L4" s="120"/>
      <c r="M4" s="120" t="s">
        <v>59</v>
      </c>
      <c r="N4" s="120"/>
      <c r="O4" s="120" t="s">
        <v>60</v>
      </c>
      <c r="P4" s="120"/>
      <c r="R4" s="51"/>
      <c r="S4" s="51"/>
      <c r="T4" s="51"/>
      <c r="U4" s="51"/>
      <c r="V4" s="51"/>
      <c r="W4" s="51"/>
    </row>
    <row r="5" spans="1:23" s="13" customFormat="1" ht="21" customHeight="1">
      <c r="A5" s="120"/>
      <c r="B5" s="120"/>
      <c r="C5" s="120"/>
      <c r="D5" s="120"/>
      <c r="E5" s="120"/>
      <c r="F5" s="120" t="s">
        <v>31</v>
      </c>
      <c r="G5" s="120"/>
      <c r="H5" s="120" t="s">
        <v>32</v>
      </c>
      <c r="I5" s="120"/>
      <c r="J5" s="123" t="s">
        <v>33</v>
      </c>
      <c r="K5" s="120" t="s">
        <v>46</v>
      </c>
      <c r="L5" s="120" t="s">
        <v>49</v>
      </c>
      <c r="M5" s="120" t="s">
        <v>62</v>
      </c>
      <c r="N5" s="120" t="s">
        <v>48</v>
      </c>
      <c r="O5" s="120" t="s">
        <v>34</v>
      </c>
      <c r="P5" s="120" t="s">
        <v>47</v>
      </c>
      <c r="R5" s="51"/>
      <c r="S5" s="51"/>
      <c r="T5" s="51"/>
      <c r="U5" s="51"/>
      <c r="V5" s="51"/>
      <c r="W5" s="51"/>
    </row>
    <row r="6" spans="1:23" s="13" customFormat="1" ht="76.5" customHeight="1">
      <c r="A6" s="120"/>
      <c r="B6" s="120"/>
      <c r="C6" s="120"/>
      <c r="D6" s="120"/>
      <c r="E6" s="120"/>
      <c r="F6" s="24" t="s">
        <v>35</v>
      </c>
      <c r="G6" s="24" t="s">
        <v>45</v>
      </c>
      <c r="H6" s="24" t="s">
        <v>35</v>
      </c>
      <c r="I6" s="24" t="s">
        <v>45</v>
      </c>
      <c r="J6" s="123"/>
      <c r="K6" s="120"/>
      <c r="L6" s="120"/>
      <c r="M6" s="120"/>
      <c r="N6" s="120"/>
      <c r="O6" s="120"/>
      <c r="P6" s="120"/>
      <c r="R6" s="51"/>
      <c r="S6" s="51"/>
      <c r="T6" s="51"/>
      <c r="U6" s="51"/>
      <c r="V6" s="51"/>
      <c r="W6" s="51"/>
    </row>
    <row r="7" spans="1:23">
      <c r="A7" s="121">
        <v>1</v>
      </c>
      <c r="B7" s="121"/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5">
        <v>7</v>
      </c>
      <c r="I7" s="25">
        <v>8</v>
      </c>
      <c r="J7" s="25">
        <v>9</v>
      </c>
      <c r="K7" s="25">
        <v>10</v>
      </c>
      <c r="L7" s="25">
        <v>11</v>
      </c>
      <c r="M7" s="25">
        <v>12</v>
      </c>
      <c r="N7" s="25">
        <v>13</v>
      </c>
      <c r="O7" s="25">
        <v>14</v>
      </c>
      <c r="P7" s="25">
        <v>15</v>
      </c>
    </row>
    <row r="8" spans="1:23" ht="74.25" customHeight="1">
      <c r="A8" s="122" t="s">
        <v>101</v>
      </c>
      <c r="B8" s="122"/>
      <c r="C8" s="122"/>
      <c r="D8" s="30"/>
      <c r="E8" s="30"/>
      <c r="F8" s="30"/>
      <c r="G8" s="30"/>
      <c r="H8" s="30"/>
      <c r="I8" s="30"/>
      <c r="J8" s="30"/>
      <c r="K8" s="30" t="s">
        <v>37</v>
      </c>
      <c r="L8" s="30" t="s">
        <v>37</v>
      </c>
      <c r="M8" s="31">
        <f>M9</f>
        <v>517434.33</v>
      </c>
      <c r="N8" s="31" t="str">
        <f>N9</f>
        <v xml:space="preserve">X </v>
      </c>
      <c r="O8" s="31">
        <f>O9</f>
        <v>403916.74999999994</v>
      </c>
      <c r="P8" s="31">
        <f>P9</f>
        <v>403916.75</v>
      </c>
    </row>
    <row r="9" spans="1:23" ht="66.75" customHeight="1">
      <c r="A9" s="115" t="s">
        <v>65</v>
      </c>
      <c r="B9" s="54" t="s">
        <v>131</v>
      </c>
      <c r="C9" s="55" t="s">
        <v>131</v>
      </c>
      <c r="D9" s="56" t="s">
        <v>37</v>
      </c>
      <c r="E9" s="57" t="s">
        <v>214</v>
      </c>
      <c r="F9" s="57">
        <v>6</v>
      </c>
      <c r="G9" s="57">
        <v>6</v>
      </c>
      <c r="H9" s="57">
        <v>6</v>
      </c>
      <c r="I9" s="57">
        <v>6</v>
      </c>
      <c r="J9" s="57">
        <v>6</v>
      </c>
      <c r="K9" s="58">
        <v>46022</v>
      </c>
      <c r="L9" s="58">
        <v>45911</v>
      </c>
      <c r="M9" s="59">
        <v>517434.33</v>
      </c>
      <c r="N9" s="59" t="s">
        <v>37</v>
      </c>
      <c r="O9" s="59">
        <v>403916.74999999994</v>
      </c>
      <c r="P9" s="59">
        <v>403916.75</v>
      </c>
    </row>
    <row r="10" spans="1:23" ht="32.25" customHeight="1">
      <c r="A10" s="115"/>
      <c r="B10" s="54" t="s">
        <v>66</v>
      </c>
      <c r="C10" s="60" t="s">
        <v>66</v>
      </c>
      <c r="D10" s="115" t="s">
        <v>227</v>
      </c>
      <c r="E10" s="57" t="s">
        <v>215</v>
      </c>
      <c r="F10" s="57" t="s">
        <v>37</v>
      </c>
      <c r="G10" s="57">
        <v>1</v>
      </c>
      <c r="H10" s="57" t="s">
        <v>37</v>
      </c>
      <c r="I10" s="57">
        <v>1</v>
      </c>
      <c r="J10" s="57">
        <v>1</v>
      </c>
      <c r="K10" s="58">
        <v>46022</v>
      </c>
      <c r="L10" s="58">
        <v>45828</v>
      </c>
      <c r="M10" s="59" t="s">
        <v>37</v>
      </c>
      <c r="N10" s="59" t="s">
        <v>37</v>
      </c>
      <c r="O10" s="59" t="s">
        <v>37</v>
      </c>
      <c r="P10" s="59" t="s">
        <v>37</v>
      </c>
    </row>
    <row r="11" spans="1:23" ht="48" customHeight="1">
      <c r="A11" s="115"/>
      <c r="B11" s="54" t="s">
        <v>67</v>
      </c>
      <c r="C11" s="60" t="s">
        <v>67</v>
      </c>
      <c r="D11" s="115"/>
      <c r="E11" s="61" t="s">
        <v>214</v>
      </c>
      <c r="F11" s="56" t="s">
        <v>37</v>
      </c>
      <c r="G11" s="57">
        <v>6</v>
      </c>
      <c r="H11" s="57" t="s">
        <v>37</v>
      </c>
      <c r="I11" s="57">
        <v>6</v>
      </c>
      <c r="J11" s="57">
        <v>6</v>
      </c>
      <c r="K11" s="58">
        <v>46022</v>
      </c>
      <c r="L11" s="58">
        <v>45917</v>
      </c>
      <c r="M11" s="59" t="s">
        <v>37</v>
      </c>
      <c r="N11" s="59" t="s">
        <v>37</v>
      </c>
      <c r="O11" s="59" t="s">
        <v>37</v>
      </c>
      <c r="P11" s="59" t="s">
        <v>37</v>
      </c>
    </row>
    <row r="12" spans="1:23" ht="38.25" hidden="1" customHeight="1">
      <c r="A12" s="113"/>
      <c r="B12" s="113" t="s">
        <v>36</v>
      </c>
      <c r="C12" s="113"/>
      <c r="D12" s="24" t="s">
        <v>37</v>
      </c>
      <c r="E12" s="73"/>
      <c r="F12" s="24"/>
      <c r="G12" s="24"/>
      <c r="H12" s="24"/>
      <c r="I12" s="24"/>
      <c r="J12" s="24"/>
      <c r="K12" s="24"/>
      <c r="L12" s="24"/>
      <c r="M12" s="27"/>
      <c r="N12" s="27" t="s">
        <v>37</v>
      </c>
      <c r="O12" s="27"/>
      <c r="P12" s="27"/>
    </row>
    <row r="13" spans="1:23" hidden="1">
      <c r="A13" s="113"/>
      <c r="B13" s="113" t="s">
        <v>38</v>
      </c>
      <c r="C13" s="113"/>
      <c r="D13" s="24"/>
      <c r="E13" s="73"/>
      <c r="F13" s="24" t="s">
        <v>37</v>
      </c>
      <c r="G13" s="24"/>
      <c r="H13" s="24" t="s">
        <v>37</v>
      </c>
      <c r="I13" s="24"/>
      <c r="J13" s="24"/>
      <c r="K13" s="24"/>
      <c r="L13" s="24"/>
      <c r="M13" s="27" t="s">
        <v>37</v>
      </c>
      <c r="N13" s="27" t="s">
        <v>37</v>
      </c>
      <c r="O13" s="27" t="s">
        <v>37</v>
      </c>
      <c r="P13" s="27" t="s">
        <v>37</v>
      </c>
    </row>
    <row r="14" spans="1:23" hidden="1">
      <c r="A14" s="113"/>
      <c r="B14" s="113" t="s">
        <v>39</v>
      </c>
      <c r="C14" s="113"/>
      <c r="D14" s="24"/>
      <c r="E14" s="73"/>
      <c r="F14" s="24"/>
      <c r="G14" s="24"/>
      <c r="H14" s="24"/>
      <c r="I14" s="24"/>
      <c r="J14" s="24"/>
      <c r="K14" s="24"/>
      <c r="L14" s="24"/>
      <c r="M14" s="27"/>
      <c r="N14" s="27"/>
      <c r="O14" s="27"/>
      <c r="P14" s="27"/>
    </row>
    <row r="15" spans="1:23" ht="77.25" customHeight="1">
      <c r="A15" s="114" t="s">
        <v>102</v>
      </c>
      <c r="B15" s="114"/>
      <c r="C15" s="114"/>
      <c r="D15" s="30"/>
      <c r="E15" s="30"/>
      <c r="F15" s="30"/>
      <c r="G15" s="30"/>
      <c r="H15" s="30"/>
      <c r="I15" s="30"/>
      <c r="J15" s="30"/>
      <c r="K15" s="30" t="s">
        <v>37</v>
      </c>
      <c r="L15" s="30" t="s">
        <v>37</v>
      </c>
      <c r="M15" s="31">
        <f>M16</f>
        <v>8608294.5800000001</v>
      </c>
      <c r="N15" s="31" t="str">
        <f>N16</f>
        <v xml:space="preserve">X </v>
      </c>
      <c r="O15" s="31">
        <f>O16</f>
        <v>8228206.3800000008</v>
      </c>
      <c r="P15" s="31">
        <f>P16</f>
        <v>8162126.1900000004</v>
      </c>
    </row>
    <row r="16" spans="1:23" ht="57.75" customHeight="1">
      <c r="A16" s="115" t="str">
        <f>A9</f>
        <v>ММБУ УДХ</v>
      </c>
      <c r="B16" s="54" t="s">
        <v>132</v>
      </c>
      <c r="C16" s="54" t="s">
        <v>132</v>
      </c>
      <c r="D16" s="56" t="s">
        <v>37</v>
      </c>
      <c r="E16" s="57" t="s">
        <v>216</v>
      </c>
      <c r="F16" s="57">
        <v>210</v>
      </c>
      <c r="G16" s="57">
        <v>210</v>
      </c>
      <c r="H16" s="57">
        <v>234</v>
      </c>
      <c r="I16" s="57">
        <v>234</v>
      </c>
      <c r="J16" s="57">
        <v>210</v>
      </c>
      <c r="K16" s="58">
        <v>46022</v>
      </c>
      <c r="L16" s="58">
        <v>46021</v>
      </c>
      <c r="M16" s="59">
        <v>8608294.5800000001</v>
      </c>
      <c r="N16" s="59" t="s">
        <v>37</v>
      </c>
      <c r="O16" s="59">
        <f>8162126.19+66080.19</f>
        <v>8228206.3800000008</v>
      </c>
      <c r="P16" s="59">
        <v>8162126.1900000004</v>
      </c>
      <c r="R16" s="52"/>
      <c r="T16" s="52"/>
    </row>
    <row r="17" spans="1:18" ht="60" customHeight="1">
      <c r="A17" s="115"/>
      <c r="B17" s="54" t="s">
        <v>133</v>
      </c>
      <c r="C17" s="54" t="s">
        <v>133</v>
      </c>
      <c r="D17" s="56" t="s">
        <v>228</v>
      </c>
      <c r="E17" s="57" t="s">
        <v>216</v>
      </c>
      <c r="F17" s="57" t="s">
        <v>37</v>
      </c>
      <c r="G17" s="57">
        <v>210</v>
      </c>
      <c r="H17" s="57" t="s">
        <v>37</v>
      </c>
      <c r="I17" s="57">
        <v>210</v>
      </c>
      <c r="J17" s="57">
        <v>210</v>
      </c>
      <c r="K17" s="58">
        <v>46022</v>
      </c>
      <c r="L17" s="58">
        <v>46021</v>
      </c>
      <c r="M17" s="59" t="s">
        <v>37</v>
      </c>
      <c r="N17" s="59" t="s">
        <v>37</v>
      </c>
      <c r="O17" s="59" t="s">
        <v>37</v>
      </c>
      <c r="P17" s="59" t="s">
        <v>37</v>
      </c>
    </row>
    <row r="18" spans="1:18" hidden="1">
      <c r="A18" s="115"/>
      <c r="B18" s="119" t="s">
        <v>39</v>
      </c>
      <c r="C18" s="119"/>
      <c r="D18" s="56"/>
      <c r="E18" s="74"/>
      <c r="F18" s="56"/>
      <c r="G18" s="56"/>
      <c r="H18" s="56"/>
      <c r="I18" s="56"/>
      <c r="J18" s="56"/>
      <c r="K18" s="56"/>
      <c r="L18" s="56"/>
      <c r="M18" s="27"/>
      <c r="N18" s="27"/>
      <c r="O18" s="27"/>
      <c r="P18" s="27"/>
    </row>
    <row r="19" spans="1:18" ht="38.25" hidden="1" customHeight="1">
      <c r="A19" s="113"/>
      <c r="B19" s="113" t="s">
        <v>36</v>
      </c>
      <c r="C19" s="113"/>
      <c r="D19" s="24" t="s">
        <v>37</v>
      </c>
      <c r="E19" s="73"/>
      <c r="F19" s="24"/>
      <c r="G19" s="24"/>
      <c r="H19" s="24"/>
      <c r="I19" s="24"/>
      <c r="J19" s="24"/>
      <c r="K19" s="24"/>
      <c r="L19" s="24"/>
      <c r="M19" s="27"/>
      <c r="N19" s="27" t="s">
        <v>37</v>
      </c>
      <c r="O19" s="27"/>
      <c r="P19" s="27"/>
    </row>
    <row r="20" spans="1:18" hidden="1">
      <c r="A20" s="113"/>
      <c r="B20" s="113" t="s">
        <v>38</v>
      </c>
      <c r="C20" s="113"/>
      <c r="D20" s="24"/>
      <c r="E20" s="73"/>
      <c r="F20" s="24" t="s">
        <v>37</v>
      </c>
      <c r="G20" s="24"/>
      <c r="H20" s="24" t="s">
        <v>37</v>
      </c>
      <c r="I20" s="24"/>
      <c r="J20" s="24"/>
      <c r="K20" s="24"/>
      <c r="L20" s="24"/>
      <c r="M20" s="27" t="s">
        <v>37</v>
      </c>
      <c r="N20" s="27" t="s">
        <v>37</v>
      </c>
      <c r="O20" s="27" t="s">
        <v>37</v>
      </c>
      <c r="P20" s="27" t="s">
        <v>37</v>
      </c>
    </row>
    <row r="21" spans="1:18" hidden="1">
      <c r="A21" s="113"/>
      <c r="B21" s="113" t="s">
        <v>39</v>
      </c>
      <c r="C21" s="113"/>
      <c r="D21" s="24"/>
      <c r="E21" s="73"/>
      <c r="F21" s="24"/>
      <c r="G21" s="24"/>
      <c r="H21" s="24"/>
      <c r="I21" s="24"/>
      <c r="J21" s="24"/>
      <c r="K21" s="24"/>
      <c r="L21" s="24"/>
      <c r="M21" s="27"/>
      <c r="N21" s="27"/>
      <c r="O21" s="27"/>
      <c r="P21" s="27"/>
    </row>
    <row r="22" spans="1:18" ht="77.25" customHeight="1">
      <c r="A22" s="114" t="s">
        <v>103</v>
      </c>
      <c r="B22" s="114"/>
      <c r="C22" s="114"/>
      <c r="D22" s="29"/>
      <c r="E22" s="30"/>
      <c r="F22" s="30"/>
      <c r="G22" s="30"/>
      <c r="H22" s="30"/>
      <c r="I22" s="30"/>
      <c r="J22" s="30"/>
      <c r="K22" s="30" t="s">
        <v>37</v>
      </c>
      <c r="L22" s="30" t="s">
        <v>37</v>
      </c>
      <c r="M22" s="31">
        <f>M25+M28+M30</f>
        <v>281820701.94999999</v>
      </c>
      <c r="N22" s="31"/>
      <c r="O22" s="31">
        <f>O25+O28+O30</f>
        <v>280608213.10000002</v>
      </c>
      <c r="P22" s="31">
        <f>P25+P28+P30</f>
        <v>280608213.10000002</v>
      </c>
    </row>
    <row r="23" spans="1:18" ht="96.75" customHeight="1">
      <c r="A23" s="124" t="str">
        <f>A16</f>
        <v>ММБУ УДХ</v>
      </c>
      <c r="B23" s="21" t="s">
        <v>134</v>
      </c>
      <c r="C23" s="65" t="s">
        <v>277</v>
      </c>
      <c r="D23" s="56" t="s">
        <v>37</v>
      </c>
      <c r="E23" s="57" t="s">
        <v>217</v>
      </c>
      <c r="F23" s="57">
        <v>100</v>
      </c>
      <c r="G23" s="57">
        <v>100</v>
      </c>
      <c r="H23" s="57">
        <v>100</v>
      </c>
      <c r="I23" s="57">
        <v>100</v>
      </c>
      <c r="J23" s="57">
        <v>100</v>
      </c>
      <c r="K23" s="58">
        <v>46022</v>
      </c>
      <c r="L23" s="58">
        <v>46022</v>
      </c>
      <c r="M23" s="59">
        <f>M25</f>
        <v>271068589.64999998</v>
      </c>
      <c r="N23" s="59" t="s">
        <v>37</v>
      </c>
      <c r="O23" s="59">
        <f>O25</f>
        <v>270829048.80000001</v>
      </c>
      <c r="P23" s="59">
        <f>P25</f>
        <v>270829048.80000001</v>
      </c>
    </row>
    <row r="24" spans="1:18" ht="76.5" customHeight="1">
      <c r="A24" s="125"/>
      <c r="B24" s="21" t="s">
        <v>135</v>
      </c>
      <c r="C24" s="66" t="s">
        <v>278</v>
      </c>
      <c r="D24" s="56" t="s">
        <v>227</v>
      </c>
      <c r="E24" s="57" t="s">
        <v>217</v>
      </c>
      <c r="F24" s="57" t="s">
        <v>37</v>
      </c>
      <c r="G24" s="57">
        <v>100</v>
      </c>
      <c r="H24" s="57" t="s">
        <v>37</v>
      </c>
      <c r="I24" s="57">
        <v>100</v>
      </c>
      <c r="J24" s="57">
        <v>100</v>
      </c>
      <c r="K24" s="58">
        <v>46022</v>
      </c>
      <c r="L24" s="58">
        <v>46022</v>
      </c>
      <c r="M24" s="59" t="s">
        <v>37</v>
      </c>
      <c r="N24" s="59" t="s">
        <v>37</v>
      </c>
      <c r="O24" s="59" t="s">
        <v>37</v>
      </c>
      <c r="P24" s="59" t="s">
        <v>37</v>
      </c>
    </row>
    <row r="25" spans="1:18" ht="45.75" customHeight="1">
      <c r="A25" s="125"/>
      <c r="B25" s="21" t="s">
        <v>136</v>
      </c>
      <c r="C25" s="60" t="s">
        <v>279</v>
      </c>
      <c r="D25" s="56" t="s">
        <v>37</v>
      </c>
      <c r="E25" s="57" t="s">
        <v>218</v>
      </c>
      <c r="F25" s="57">
        <v>1453788.81</v>
      </c>
      <c r="G25" s="57">
        <v>1453788.81</v>
      </c>
      <c r="H25" s="57">
        <v>1453788.81</v>
      </c>
      <c r="I25" s="57">
        <v>1453788.81</v>
      </c>
      <c r="J25" s="57">
        <v>1453788.81</v>
      </c>
      <c r="K25" s="58">
        <v>46022</v>
      </c>
      <c r="L25" s="58">
        <v>46022</v>
      </c>
      <c r="M25" s="59">
        <v>271068589.64999998</v>
      </c>
      <c r="N25" s="59" t="s">
        <v>37</v>
      </c>
      <c r="O25" s="59">
        <v>270829048.80000001</v>
      </c>
      <c r="P25" s="59">
        <v>270829048.80000001</v>
      </c>
      <c r="Q25" s="35"/>
      <c r="R25" s="52"/>
    </row>
    <row r="26" spans="1:18" ht="51" customHeight="1">
      <c r="A26" s="125"/>
      <c r="B26" s="21" t="s">
        <v>137</v>
      </c>
      <c r="C26" s="60" t="s">
        <v>280</v>
      </c>
      <c r="D26" s="56" t="s">
        <v>227</v>
      </c>
      <c r="E26" s="57" t="s">
        <v>219</v>
      </c>
      <c r="F26" s="57" t="s">
        <v>37</v>
      </c>
      <c r="G26" s="57">
        <v>11</v>
      </c>
      <c r="H26" s="57" t="s">
        <v>37</v>
      </c>
      <c r="I26" s="57">
        <v>11</v>
      </c>
      <c r="J26" s="57">
        <v>11</v>
      </c>
      <c r="K26" s="67">
        <v>46022</v>
      </c>
      <c r="L26" s="67">
        <v>45871</v>
      </c>
      <c r="M26" s="59" t="s">
        <v>37</v>
      </c>
      <c r="N26" s="59" t="s">
        <v>37</v>
      </c>
      <c r="O26" s="59" t="s">
        <v>37</v>
      </c>
      <c r="P26" s="59" t="s">
        <v>37</v>
      </c>
    </row>
    <row r="27" spans="1:18" ht="48" customHeight="1">
      <c r="A27" s="125"/>
      <c r="B27" s="21" t="s">
        <v>138</v>
      </c>
      <c r="C27" s="60" t="s">
        <v>281</v>
      </c>
      <c r="D27" s="56" t="s">
        <v>227</v>
      </c>
      <c r="E27" s="57" t="s">
        <v>220</v>
      </c>
      <c r="F27" s="56" t="s">
        <v>37</v>
      </c>
      <c r="G27" s="57">
        <v>1453788.81</v>
      </c>
      <c r="H27" s="57" t="s">
        <v>37</v>
      </c>
      <c r="I27" s="57">
        <v>1453788.81</v>
      </c>
      <c r="J27" s="57">
        <v>1453788.81</v>
      </c>
      <c r="K27" s="67">
        <v>46022</v>
      </c>
      <c r="L27" s="67">
        <v>46022</v>
      </c>
      <c r="M27" s="59" t="s">
        <v>37</v>
      </c>
      <c r="N27" s="59" t="s">
        <v>37</v>
      </c>
      <c r="O27" s="59" t="s">
        <v>37</v>
      </c>
      <c r="P27" s="59" t="s">
        <v>37</v>
      </c>
    </row>
    <row r="28" spans="1:18" ht="68.25" customHeight="1">
      <c r="A28" s="125"/>
      <c r="B28" s="21" t="s">
        <v>136</v>
      </c>
      <c r="C28" s="60" t="s">
        <v>282</v>
      </c>
      <c r="D28" s="56" t="s">
        <v>37</v>
      </c>
      <c r="E28" s="57" t="s">
        <v>219</v>
      </c>
      <c r="F28" s="57">
        <v>4</v>
      </c>
      <c r="G28" s="57">
        <v>4</v>
      </c>
      <c r="H28" s="57">
        <v>4</v>
      </c>
      <c r="I28" s="57">
        <v>4</v>
      </c>
      <c r="J28" s="57">
        <v>4</v>
      </c>
      <c r="K28" s="68">
        <v>45838</v>
      </c>
      <c r="L28" s="68">
        <v>45764</v>
      </c>
      <c r="M28" s="59">
        <v>9779164.3000000007</v>
      </c>
      <c r="N28" s="59" t="s">
        <v>37</v>
      </c>
      <c r="O28" s="59">
        <v>9779164.3000000007</v>
      </c>
      <c r="P28" s="59">
        <v>9779164.3000000007</v>
      </c>
    </row>
    <row r="29" spans="1:18" ht="49.5" customHeight="1">
      <c r="A29" s="125"/>
      <c r="B29" s="21" t="s">
        <v>137</v>
      </c>
      <c r="C29" s="60" t="s">
        <v>283</v>
      </c>
      <c r="D29" s="56" t="s">
        <v>227</v>
      </c>
      <c r="E29" s="57" t="s">
        <v>221</v>
      </c>
      <c r="F29" s="56" t="s">
        <v>37</v>
      </c>
      <c r="G29" s="57">
        <v>4</v>
      </c>
      <c r="H29" s="57" t="s">
        <v>37</v>
      </c>
      <c r="I29" s="57">
        <v>4</v>
      </c>
      <c r="J29" s="57">
        <v>4</v>
      </c>
      <c r="K29" s="58">
        <v>45838</v>
      </c>
      <c r="L29" s="58">
        <v>45764</v>
      </c>
      <c r="M29" s="59" t="s">
        <v>37</v>
      </c>
      <c r="N29" s="59" t="s">
        <v>37</v>
      </c>
      <c r="O29" s="59" t="s">
        <v>37</v>
      </c>
      <c r="P29" s="59" t="s">
        <v>37</v>
      </c>
    </row>
    <row r="30" spans="1:18" ht="69.75" customHeight="1">
      <c r="A30" s="125"/>
      <c r="B30" s="21"/>
      <c r="C30" s="60" t="s">
        <v>331</v>
      </c>
      <c r="D30" s="56" t="s">
        <v>227</v>
      </c>
      <c r="E30" s="57" t="s">
        <v>219</v>
      </c>
      <c r="F30" s="56">
        <v>1</v>
      </c>
      <c r="G30" s="57">
        <v>1</v>
      </c>
      <c r="H30" s="57">
        <v>0</v>
      </c>
      <c r="I30" s="57">
        <v>0</v>
      </c>
      <c r="J30" s="57">
        <v>1</v>
      </c>
      <c r="K30" s="58">
        <v>46022</v>
      </c>
      <c r="L30" s="58">
        <v>46022</v>
      </c>
      <c r="M30" s="59">
        <v>972948</v>
      </c>
      <c r="N30" s="59" t="s">
        <v>37</v>
      </c>
      <c r="O30" s="59">
        <v>0</v>
      </c>
      <c r="P30" s="59">
        <v>0</v>
      </c>
    </row>
    <row r="31" spans="1:18" ht="49.5" customHeight="1">
      <c r="A31" s="125"/>
      <c r="B31" s="21"/>
      <c r="C31" s="60" t="s">
        <v>332</v>
      </c>
      <c r="D31" s="56" t="s">
        <v>227</v>
      </c>
      <c r="E31" s="57" t="s">
        <v>215</v>
      </c>
      <c r="F31" s="57" t="s">
        <v>37</v>
      </c>
      <c r="G31" s="57">
        <v>1</v>
      </c>
      <c r="H31" s="57" t="s">
        <v>37</v>
      </c>
      <c r="I31" s="57">
        <v>0</v>
      </c>
      <c r="J31" s="57">
        <v>1</v>
      </c>
      <c r="K31" s="58">
        <v>45900</v>
      </c>
      <c r="L31" s="58">
        <v>45900</v>
      </c>
      <c r="M31" s="59" t="s">
        <v>37</v>
      </c>
      <c r="N31" s="59" t="s">
        <v>37</v>
      </c>
      <c r="O31" s="59" t="s">
        <v>37</v>
      </c>
      <c r="P31" s="59" t="s">
        <v>37</v>
      </c>
    </row>
    <row r="32" spans="1:18" ht="49.5" customHeight="1">
      <c r="A32" s="126"/>
      <c r="B32" s="21"/>
      <c r="C32" s="60" t="s">
        <v>333</v>
      </c>
      <c r="D32" s="56" t="s">
        <v>227</v>
      </c>
      <c r="E32" s="57" t="s">
        <v>219</v>
      </c>
      <c r="F32" s="56" t="s">
        <v>37</v>
      </c>
      <c r="G32" s="57">
        <v>1</v>
      </c>
      <c r="H32" s="56" t="s">
        <v>37</v>
      </c>
      <c r="I32" s="57">
        <v>0</v>
      </c>
      <c r="J32" s="57">
        <v>1</v>
      </c>
      <c r="K32" s="58">
        <v>46022</v>
      </c>
      <c r="L32" s="58">
        <v>46022</v>
      </c>
      <c r="M32" s="59" t="s">
        <v>37</v>
      </c>
      <c r="N32" s="59" t="s">
        <v>37</v>
      </c>
      <c r="O32" s="59" t="s">
        <v>37</v>
      </c>
      <c r="P32" s="59" t="s">
        <v>37</v>
      </c>
    </row>
    <row r="33" spans="1:16" ht="77.25" customHeight="1">
      <c r="A33" s="114" t="s">
        <v>125</v>
      </c>
      <c r="B33" s="114"/>
      <c r="C33" s="114"/>
      <c r="D33" s="30"/>
      <c r="E33" s="30"/>
      <c r="F33" s="30"/>
      <c r="G33" s="30"/>
      <c r="H33" s="30"/>
      <c r="I33" s="30"/>
      <c r="J33" s="30"/>
      <c r="K33" s="30" t="s">
        <v>37</v>
      </c>
      <c r="L33" s="30" t="s">
        <v>37</v>
      </c>
      <c r="M33" s="31">
        <f>M34</f>
        <v>1515325.81</v>
      </c>
      <c r="N33" s="31" t="str">
        <f t="shared" ref="N33:P33" si="0">N34</f>
        <v xml:space="preserve">X </v>
      </c>
      <c r="O33" s="31">
        <f t="shared" si="0"/>
        <v>1515325.81</v>
      </c>
      <c r="P33" s="31">
        <f t="shared" si="0"/>
        <v>1515325.81</v>
      </c>
    </row>
    <row r="34" spans="1:16" ht="60.75" customHeight="1">
      <c r="A34" s="115" t="str">
        <f>A23</f>
        <v>ММБУ УДХ</v>
      </c>
      <c r="B34" s="54" t="s">
        <v>139</v>
      </c>
      <c r="C34" s="60" t="s">
        <v>139</v>
      </c>
      <c r="D34" s="56" t="s">
        <v>37</v>
      </c>
      <c r="E34" s="57" t="s">
        <v>214</v>
      </c>
      <c r="F34" s="56">
        <v>119</v>
      </c>
      <c r="G34" s="56">
        <v>119</v>
      </c>
      <c r="H34" s="56">
        <v>119</v>
      </c>
      <c r="I34" s="56">
        <v>119</v>
      </c>
      <c r="J34" s="56">
        <v>119</v>
      </c>
      <c r="K34" s="58">
        <v>46022</v>
      </c>
      <c r="L34" s="58">
        <v>45806</v>
      </c>
      <c r="M34" s="59">
        <v>1515325.81</v>
      </c>
      <c r="N34" s="59" t="s">
        <v>37</v>
      </c>
      <c r="O34" s="59">
        <v>1515325.81</v>
      </c>
      <c r="P34" s="59">
        <v>1515325.81</v>
      </c>
    </row>
    <row r="35" spans="1:16" ht="51.75" customHeight="1">
      <c r="A35" s="115"/>
      <c r="B35" s="54" t="s">
        <v>66</v>
      </c>
      <c r="C35" s="60" t="s">
        <v>66</v>
      </c>
      <c r="D35" s="56" t="s">
        <v>227</v>
      </c>
      <c r="E35" s="57" t="s">
        <v>215</v>
      </c>
      <c r="F35" s="56" t="s">
        <v>37</v>
      </c>
      <c r="G35" s="56">
        <v>1</v>
      </c>
      <c r="H35" s="56" t="s">
        <v>37</v>
      </c>
      <c r="I35" s="56">
        <v>1</v>
      </c>
      <c r="J35" s="56">
        <v>1</v>
      </c>
      <c r="K35" s="58">
        <v>46022</v>
      </c>
      <c r="L35" s="58">
        <v>45770</v>
      </c>
      <c r="M35" s="59" t="s">
        <v>37</v>
      </c>
      <c r="N35" s="59" t="s">
        <v>37</v>
      </c>
      <c r="O35" s="59" t="s">
        <v>37</v>
      </c>
      <c r="P35" s="59" t="s">
        <v>37</v>
      </c>
    </row>
    <row r="36" spans="1:16" ht="50.25" customHeight="1">
      <c r="A36" s="115"/>
      <c r="B36" s="54" t="s">
        <v>140</v>
      </c>
      <c r="C36" s="60" t="s">
        <v>140</v>
      </c>
      <c r="D36" s="56" t="s">
        <v>227</v>
      </c>
      <c r="E36" s="57" t="s">
        <v>214</v>
      </c>
      <c r="F36" s="56" t="s">
        <v>37</v>
      </c>
      <c r="G36" s="56">
        <v>119</v>
      </c>
      <c r="H36" s="57" t="s">
        <v>37</v>
      </c>
      <c r="I36" s="56">
        <v>119</v>
      </c>
      <c r="J36" s="56">
        <v>119</v>
      </c>
      <c r="K36" s="58">
        <v>46022</v>
      </c>
      <c r="L36" s="58">
        <v>45806</v>
      </c>
      <c r="M36" s="59" t="s">
        <v>37</v>
      </c>
      <c r="N36" s="59" t="s">
        <v>37</v>
      </c>
      <c r="O36" s="59" t="s">
        <v>37</v>
      </c>
      <c r="P36" s="59" t="s">
        <v>37</v>
      </c>
    </row>
    <row r="37" spans="1:16" ht="31.5" hidden="1" customHeight="1">
      <c r="A37" s="113"/>
      <c r="B37" s="113" t="s">
        <v>36</v>
      </c>
      <c r="C37" s="113"/>
      <c r="D37" s="24" t="s">
        <v>37</v>
      </c>
      <c r="E37" s="73"/>
      <c r="F37" s="24"/>
      <c r="G37" s="24"/>
      <c r="H37" s="24"/>
      <c r="I37" s="24"/>
      <c r="J37" s="24"/>
      <c r="K37" s="24"/>
      <c r="L37" s="24"/>
      <c r="M37" s="27"/>
      <c r="N37" s="27" t="s">
        <v>37</v>
      </c>
      <c r="O37" s="27"/>
      <c r="P37" s="27"/>
    </row>
    <row r="38" spans="1:16" ht="31.5" hidden="1" customHeight="1">
      <c r="A38" s="113"/>
      <c r="B38" s="113" t="s">
        <v>38</v>
      </c>
      <c r="C38" s="113"/>
      <c r="D38" s="24"/>
      <c r="E38" s="73"/>
      <c r="F38" s="24" t="s">
        <v>37</v>
      </c>
      <c r="G38" s="24"/>
      <c r="H38" s="24" t="s">
        <v>37</v>
      </c>
      <c r="I38" s="24"/>
      <c r="J38" s="24"/>
      <c r="K38" s="24"/>
      <c r="L38" s="24"/>
      <c r="M38" s="27" t="s">
        <v>37</v>
      </c>
      <c r="N38" s="27" t="s">
        <v>37</v>
      </c>
      <c r="O38" s="27" t="s">
        <v>37</v>
      </c>
      <c r="P38" s="27" t="s">
        <v>37</v>
      </c>
    </row>
    <row r="39" spans="1:16" ht="31.5" hidden="1" customHeight="1">
      <c r="A39" s="113"/>
      <c r="B39" s="113" t="s">
        <v>39</v>
      </c>
      <c r="C39" s="113"/>
      <c r="D39" s="24"/>
      <c r="E39" s="73"/>
      <c r="F39" s="24"/>
      <c r="G39" s="24"/>
      <c r="H39" s="24"/>
      <c r="I39" s="24"/>
      <c r="J39" s="24"/>
      <c r="K39" s="24"/>
      <c r="L39" s="24"/>
      <c r="M39" s="27"/>
      <c r="N39" s="27"/>
      <c r="O39" s="27"/>
      <c r="P39" s="27"/>
    </row>
    <row r="40" spans="1:16" ht="77.25" customHeight="1">
      <c r="A40" s="114" t="s">
        <v>104</v>
      </c>
      <c r="B40" s="114"/>
      <c r="C40" s="114"/>
      <c r="D40" s="30"/>
      <c r="E40" s="30"/>
      <c r="F40" s="30"/>
      <c r="G40" s="30"/>
      <c r="H40" s="30"/>
      <c r="I40" s="30"/>
      <c r="J40" s="30"/>
      <c r="K40" s="30" t="s">
        <v>37</v>
      </c>
      <c r="L40" s="30" t="s">
        <v>37</v>
      </c>
      <c r="M40" s="31">
        <f>M41</f>
        <v>681812.35</v>
      </c>
      <c r="N40" s="31" t="str">
        <f>N41</f>
        <v xml:space="preserve">X </v>
      </c>
      <c r="O40" s="31">
        <f>O41</f>
        <v>681812.35</v>
      </c>
      <c r="P40" s="31">
        <f t="shared" ref="P40" si="1">P41</f>
        <v>681812.35</v>
      </c>
    </row>
    <row r="41" spans="1:16" ht="51" customHeight="1">
      <c r="A41" s="115" t="str">
        <f>A34</f>
        <v>ММБУ УДХ</v>
      </c>
      <c r="B41" s="54" t="s">
        <v>141</v>
      </c>
      <c r="C41" s="60" t="s">
        <v>141</v>
      </c>
      <c r="D41" s="56" t="s">
        <v>37</v>
      </c>
      <c r="E41" s="57" t="s">
        <v>218</v>
      </c>
      <c r="F41" s="56">
        <v>891.03</v>
      </c>
      <c r="G41" s="56">
        <v>891.03</v>
      </c>
      <c r="H41" s="56">
        <v>891.03</v>
      </c>
      <c r="I41" s="56">
        <v>891.03</v>
      </c>
      <c r="J41" s="56">
        <v>891.03</v>
      </c>
      <c r="K41" s="58">
        <v>46022</v>
      </c>
      <c r="L41" s="58">
        <v>45803</v>
      </c>
      <c r="M41" s="59">
        <v>681812.35</v>
      </c>
      <c r="N41" s="59" t="s">
        <v>37</v>
      </c>
      <c r="O41" s="59">
        <v>681812.35</v>
      </c>
      <c r="P41" s="59">
        <v>681812.35</v>
      </c>
    </row>
    <row r="42" spans="1:16" ht="48.75" customHeight="1">
      <c r="A42" s="115"/>
      <c r="B42" s="54" t="s">
        <v>66</v>
      </c>
      <c r="C42" s="60" t="s">
        <v>66</v>
      </c>
      <c r="D42" s="56" t="s">
        <v>227</v>
      </c>
      <c r="E42" s="57" t="s">
        <v>215</v>
      </c>
      <c r="F42" s="56" t="s">
        <v>37</v>
      </c>
      <c r="G42" s="56">
        <v>1</v>
      </c>
      <c r="H42" s="56" t="s">
        <v>37</v>
      </c>
      <c r="I42" s="56">
        <v>1</v>
      </c>
      <c r="J42" s="56">
        <v>1</v>
      </c>
      <c r="K42" s="58">
        <v>46022</v>
      </c>
      <c r="L42" s="58">
        <v>45769</v>
      </c>
      <c r="M42" s="59" t="s">
        <v>37</v>
      </c>
      <c r="N42" s="59" t="s">
        <v>37</v>
      </c>
      <c r="O42" s="59" t="s">
        <v>37</v>
      </c>
      <c r="P42" s="59" t="s">
        <v>37</v>
      </c>
    </row>
    <row r="43" spans="1:16" ht="52.5" customHeight="1">
      <c r="A43" s="115"/>
      <c r="B43" s="54" t="s">
        <v>142</v>
      </c>
      <c r="C43" s="60" t="s">
        <v>142</v>
      </c>
      <c r="D43" s="56" t="s">
        <v>227</v>
      </c>
      <c r="E43" s="57" t="s">
        <v>218</v>
      </c>
      <c r="F43" s="56" t="s">
        <v>37</v>
      </c>
      <c r="G43" s="56">
        <v>891.03</v>
      </c>
      <c r="H43" s="57" t="s">
        <v>37</v>
      </c>
      <c r="I43" s="56">
        <v>891.03</v>
      </c>
      <c r="J43" s="56">
        <v>891.03</v>
      </c>
      <c r="K43" s="58">
        <v>46022</v>
      </c>
      <c r="L43" s="58">
        <v>45803</v>
      </c>
      <c r="M43" s="59" t="s">
        <v>37</v>
      </c>
      <c r="N43" s="59" t="s">
        <v>37</v>
      </c>
      <c r="O43" s="59" t="s">
        <v>37</v>
      </c>
      <c r="P43" s="59" t="s">
        <v>37</v>
      </c>
    </row>
    <row r="44" spans="1:16" ht="46.5" hidden="1" customHeight="1">
      <c r="A44" s="114" t="s">
        <v>105</v>
      </c>
      <c r="B44" s="114"/>
      <c r="C44" s="114"/>
      <c r="D44" s="29"/>
      <c r="E44" s="29"/>
      <c r="F44" s="30"/>
      <c r="G44" s="30"/>
      <c r="H44" s="30"/>
      <c r="I44" s="30"/>
      <c r="J44" s="30"/>
      <c r="K44" s="30" t="s">
        <v>37</v>
      </c>
      <c r="L44" s="30" t="s">
        <v>37</v>
      </c>
      <c r="M44" s="31">
        <f>M45</f>
        <v>0</v>
      </c>
      <c r="N44" s="31" t="str">
        <f t="shared" ref="N44:P44" si="2">N45</f>
        <v xml:space="preserve">X </v>
      </c>
      <c r="O44" s="31">
        <f t="shared" si="2"/>
        <v>0</v>
      </c>
      <c r="P44" s="31">
        <f t="shared" si="2"/>
        <v>0</v>
      </c>
    </row>
    <row r="45" spans="1:16" ht="38.25" hidden="1" customHeight="1">
      <c r="A45" s="120" t="str">
        <f>A41</f>
        <v>ММБУ УДХ</v>
      </c>
      <c r="B45" s="21" t="s">
        <v>143</v>
      </c>
      <c r="C45" s="48" t="s">
        <v>143</v>
      </c>
      <c r="D45" s="24" t="s">
        <v>37</v>
      </c>
      <c r="E45" s="22" t="s">
        <v>214</v>
      </c>
      <c r="F45" s="24">
        <v>0</v>
      </c>
      <c r="G45" s="24">
        <v>0</v>
      </c>
      <c r="H45" s="24">
        <v>0</v>
      </c>
      <c r="I45" s="24">
        <v>0</v>
      </c>
      <c r="J45" s="33">
        <v>0</v>
      </c>
      <c r="K45" s="23">
        <v>46022</v>
      </c>
      <c r="L45" s="23">
        <v>46022</v>
      </c>
      <c r="M45" s="34">
        <v>0</v>
      </c>
      <c r="N45" s="27" t="s">
        <v>37</v>
      </c>
      <c r="O45" s="27">
        <v>0</v>
      </c>
      <c r="P45" s="27">
        <v>0</v>
      </c>
    </row>
    <row r="46" spans="1:16" ht="51.75" hidden="1" customHeight="1">
      <c r="A46" s="120"/>
      <c r="B46" s="21" t="s">
        <v>66</v>
      </c>
      <c r="C46" s="48" t="s">
        <v>66</v>
      </c>
      <c r="D46" s="24" t="s">
        <v>227</v>
      </c>
      <c r="E46" s="22" t="s">
        <v>215</v>
      </c>
      <c r="F46" s="24" t="s">
        <v>37</v>
      </c>
      <c r="G46" s="24">
        <v>0</v>
      </c>
      <c r="H46" s="24" t="s">
        <v>37</v>
      </c>
      <c r="I46" s="24">
        <v>0</v>
      </c>
      <c r="J46" s="33">
        <v>0</v>
      </c>
      <c r="K46" s="23">
        <v>46022</v>
      </c>
      <c r="L46" s="23">
        <v>46022</v>
      </c>
      <c r="M46" s="27" t="s">
        <v>37</v>
      </c>
      <c r="N46" s="27" t="s">
        <v>37</v>
      </c>
      <c r="O46" s="27" t="s">
        <v>37</v>
      </c>
      <c r="P46" s="27" t="s">
        <v>37</v>
      </c>
    </row>
    <row r="47" spans="1:16" ht="51.75" hidden="1" customHeight="1">
      <c r="A47" s="120"/>
      <c r="B47" s="21" t="s">
        <v>144</v>
      </c>
      <c r="C47" s="48" t="s">
        <v>144</v>
      </c>
      <c r="D47" s="24" t="s">
        <v>227</v>
      </c>
      <c r="E47" s="22" t="s">
        <v>214</v>
      </c>
      <c r="F47" s="32" t="s">
        <v>37</v>
      </c>
      <c r="G47" s="24">
        <v>0</v>
      </c>
      <c r="H47" s="22" t="s">
        <v>37</v>
      </c>
      <c r="I47" s="24">
        <v>0</v>
      </c>
      <c r="J47" s="33">
        <v>0</v>
      </c>
      <c r="K47" s="23">
        <v>46022</v>
      </c>
      <c r="L47" s="23">
        <v>46022</v>
      </c>
      <c r="M47" s="27" t="s">
        <v>37</v>
      </c>
      <c r="N47" s="27" t="s">
        <v>37</v>
      </c>
      <c r="O47" s="27" t="s">
        <v>37</v>
      </c>
      <c r="P47" s="27" t="s">
        <v>37</v>
      </c>
    </row>
    <row r="48" spans="1:16" ht="38.25" hidden="1" customHeight="1">
      <c r="A48" s="113"/>
      <c r="B48" s="113" t="s">
        <v>36</v>
      </c>
      <c r="C48" s="113"/>
      <c r="D48" s="24" t="s">
        <v>37</v>
      </c>
      <c r="E48" s="73"/>
      <c r="F48" s="24"/>
      <c r="G48" s="24"/>
      <c r="H48" s="24"/>
      <c r="I48" s="24"/>
      <c r="J48" s="24"/>
      <c r="K48" s="24"/>
      <c r="L48" s="24"/>
      <c r="M48" s="27"/>
      <c r="N48" s="27" t="s">
        <v>37</v>
      </c>
      <c r="O48" s="27"/>
      <c r="P48" s="27"/>
    </row>
    <row r="49" spans="1:16" hidden="1">
      <c r="A49" s="113"/>
      <c r="B49" s="113" t="s">
        <v>38</v>
      </c>
      <c r="C49" s="113"/>
      <c r="D49" s="24"/>
      <c r="E49" s="73"/>
      <c r="F49" s="24" t="s">
        <v>37</v>
      </c>
      <c r="G49" s="24"/>
      <c r="H49" s="24" t="s">
        <v>37</v>
      </c>
      <c r="I49" s="24"/>
      <c r="J49" s="24"/>
      <c r="K49" s="24"/>
      <c r="L49" s="24"/>
      <c r="M49" s="27" t="s">
        <v>37</v>
      </c>
      <c r="N49" s="27" t="s">
        <v>37</v>
      </c>
      <c r="O49" s="27" t="s">
        <v>37</v>
      </c>
      <c r="P49" s="27" t="s">
        <v>37</v>
      </c>
    </row>
    <row r="50" spans="1:16" hidden="1">
      <c r="A50" s="113"/>
      <c r="B50" s="113" t="s">
        <v>39</v>
      </c>
      <c r="C50" s="113"/>
      <c r="D50" s="24"/>
      <c r="E50" s="73"/>
      <c r="F50" s="24"/>
      <c r="G50" s="24"/>
      <c r="H50" s="24"/>
      <c r="I50" s="24"/>
      <c r="J50" s="24"/>
      <c r="K50" s="24"/>
      <c r="L50" s="24"/>
      <c r="M50" s="27"/>
      <c r="N50" s="27"/>
      <c r="O50" s="27"/>
      <c r="P50" s="27"/>
    </row>
    <row r="51" spans="1:16" ht="42.75" customHeight="1">
      <c r="A51" s="114" t="s">
        <v>106</v>
      </c>
      <c r="B51" s="114"/>
      <c r="C51" s="114"/>
      <c r="D51" s="29"/>
      <c r="E51" s="29"/>
      <c r="F51" s="29"/>
      <c r="G51" s="30"/>
      <c r="H51" s="30"/>
      <c r="I51" s="30"/>
      <c r="J51" s="30"/>
      <c r="K51" s="30" t="s">
        <v>37</v>
      </c>
      <c r="L51" s="30" t="s">
        <v>37</v>
      </c>
      <c r="M51" s="31">
        <f>M52</f>
        <v>1836000</v>
      </c>
      <c r="N51" s="31" t="str">
        <f t="shared" ref="N51:P51" si="3">N52</f>
        <v xml:space="preserve">X </v>
      </c>
      <c r="O51" s="31">
        <f t="shared" si="3"/>
        <v>1836000</v>
      </c>
      <c r="P51" s="31">
        <f t="shared" si="3"/>
        <v>1836000</v>
      </c>
    </row>
    <row r="52" spans="1:16" ht="38.25" customHeight="1">
      <c r="A52" s="115" t="str">
        <f>A45</f>
        <v>ММБУ УДХ</v>
      </c>
      <c r="B52" s="54" t="s">
        <v>145</v>
      </c>
      <c r="C52" s="60" t="s">
        <v>284</v>
      </c>
      <c r="D52" s="56" t="s">
        <v>37</v>
      </c>
      <c r="E52" s="57" t="s">
        <v>214</v>
      </c>
      <c r="F52" s="56">
        <v>36</v>
      </c>
      <c r="G52" s="56">
        <v>36</v>
      </c>
      <c r="H52" s="56">
        <v>36</v>
      </c>
      <c r="I52" s="56">
        <v>36</v>
      </c>
      <c r="J52" s="56">
        <v>36</v>
      </c>
      <c r="K52" s="58">
        <v>46022</v>
      </c>
      <c r="L52" s="58">
        <v>45856</v>
      </c>
      <c r="M52" s="59">
        <v>1836000</v>
      </c>
      <c r="N52" s="59" t="s">
        <v>37</v>
      </c>
      <c r="O52" s="59">
        <v>1836000</v>
      </c>
      <c r="P52" s="59">
        <v>1836000</v>
      </c>
    </row>
    <row r="53" spans="1:16" ht="48.75" customHeight="1">
      <c r="A53" s="115"/>
      <c r="B53" s="54" t="s">
        <v>146</v>
      </c>
      <c r="C53" s="60" t="s">
        <v>146</v>
      </c>
      <c r="D53" s="56" t="s">
        <v>227</v>
      </c>
      <c r="E53" s="57" t="s">
        <v>215</v>
      </c>
      <c r="F53" s="56" t="s">
        <v>37</v>
      </c>
      <c r="G53" s="56">
        <v>1</v>
      </c>
      <c r="H53" s="56" t="s">
        <v>37</v>
      </c>
      <c r="I53" s="56">
        <v>1</v>
      </c>
      <c r="J53" s="56">
        <v>1</v>
      </c>
      <c r="K53" s="58">
        <v>46022</v>
      </c>
      <c r="L53" s="58">
        <v>45748</v>
      </c>
      <c r="M53" s="59" t="s">
        <v>37</v>
      </c>
      <c r="N53" s="59" t="s">
        <v>37</v>
      </c>
      <c r="O53" s="59" t="s">
        <v>37</v>
      </c>
      <c r="P53" s="59" t="s">
        <v>37</v>
      </c>
    </row>
    <row r="54" spans="1:16" ht="48.75" customHeight="1">
      <c r="A54" s="115"/>
      <c r="B54" s="54" t="s">
        <v>147</v>
      </c>
      <c r="C54" s="60" t="s">
        <v>147</v>
      </c>
      <c r="D54" s="56" t="s">
        <v>227</v>
      </c>
      <c r="E54" s="57" t="s">
        <v>214</v>
      </c>
      <c r="F54" s="56" t="s">
        <v>37</v>
      </c>
      <c r="G54" s="56">
        <v>36</v>
      </c>
      <c r="H54" s="57" t="s">
        <v>37</v>
      </c>
      <c r="I54" s="56">
        <v>36</v>
      </c>
      <c r="J54" s="56">
        <v>36</v>
      </c>
      <c r="K54" s="58">
        <v>46022</v>
      </c>
      <c r="L54" s="58">
        <v>45856</v>
      </c>
      <c r="M54" s="59" t="s">
        <v>37</v>
      </c>
      <c r="N54" s="59" t="s">
        <v>37</v>
      </c>
      <c r="O54" s="59" t="s">
        <v>37</v>
      </c>
      <c r="P54" s="59" t="s">
        <v>37</v>
      </c>
    </row>
    <row r="55" spans="1:16" ht="38.25" hidden="1" customHeight="1">
      <c r="A55" s="113"/>
      <c r="B55" s="113" t="s">
        <v>36</v>
      </c>
      <c r="C55" s="113"/>
      <c r="D55" s="24" t="s">
        <v>37</v>
      </c>
      <c r="E55" s="73"/>
      <c r="F55" s="24"/>
      <c r="G55" s="24"/>
      <c r="H55" s="24"/>
      <c r="I55" s="24"/>
      <c r="J55" s="24"/>
      <c r="K55" s="24"/>
      <c r="L55" s="24"/>
      <c r="M55" s="27"/>
      <c r="N55" s="27" t="s">
        <v>37</v>
      </c>
      <c r="O55" s="27"/>
      <c r="P55" s="27"/>
    </row>
    <row r="56" spans="1:16" hidden="1">
      <c r="A56" s="113"/>
      <c r="B56" s="113" t="s">
        <v>38</v>
      </c>
      <c r="C56" s="113"/>
      <c r="D56" s="24"/>
      <c r="E56" s="73"/>
      <c r="F56" s="24" t="s">
        <v>37</v>
      </c>
      <c r="G56" s="24"/>
      <c r="H56" s="24" t="s">
        <v>37</v>
      </c>
      <c r="I56" s="24"/>
      <c r="J56" s="24"/>
      <c r="K56" s="24"/>
      <c r="L56" s="24"/>
      <c r="M56" s="27" t="s">
        <v>37</v>
      </c>
      <c r="N56" s="27" t="s">
        <v>37</v>
      </c>
      <c r="O56" s="27" t="s">
        <v>37</v>
      </c>
      <c r="P56" s="27" t="s">
        <v>37</v>
      </c>
    </row>
    <row r="57" spans="1:16" hidden="1">
      <c r="A57" s="113"/>
      <c r="B57" s="113" t="s">
        <v>39</v>
      </c>
      <c r="C57" s="113"/>
      <c r="D57" s="24"/>
      <c r="E57" s="73"/>
      <c r="F57" s="24"/>
      <c r="G57" s="24"/>
      <c r="H57" s="24"/>
      <c r="I57" s="24"/>
      <c r="J57" s="24"/>
      <c r="K57" s="24"/>
      <c r="L57" s="24"/>
      <c r="M57" s="27"/>
      <c r="N57" s="27"/>
      <c r="O57" s="27"/>
      <c r="P57" s="27"/>
    </row>
    <row r="58" spans="1:16" ht="51.75" customHeight="1">
      <c r="A58" s="114" t="s">
        <v>250</v>
      </c>
      <c r="B58" s="114"/>
      <c r="C58" s="114"/>
      <c r="D58" s="29"/>
      <c r="E58" s="29"/>
      <c r="F58" s="29"/>
      <c r="G58" s="30"/>
      <c r="H58" s="30"/>
      <c r="I58" s="30"/>
      <c r="J58" s="30"/>
      <c r="K58" s="30" t="s">
        <v>37</v>
      </c>
      <c r="L58" s="30" t="s">
        <v>37</v>
      </c>
      <c r="M58" s="31">
        <f>M59</f>
        <v>5070000</v>
      </c>
      <c r="N58" s="31" t="str">
        <f t="shared" ref="N58:P58" si="4">N59</f>
        <v xml:space="preserve">X </v>
      </c>
      <c r="O58" s="31">
        <f t="shared" si="4"/>
        <v>5070000</v>
      </c>
      <c r="P58" s="31">
        <f t="shared" si="4"/>
        <v>5070000</v>
      </c>
    </row>
    <row r="59" spans="1:16" ht="38.25" customHeight="1">
      <c r="A59" s="115" t="str">
        <f>A52</f>
        <v>ММБУ УДХ</v>
      </c>
      <c r="B59" s="54" t="s">
        <v>145</v>
      </c>
      <c r="C59" s="60" t="s">
        <v>251</v>
      </c>
      <c r="D59" s="56" t="s">
        <v>37</v>
      </c>
      <c r="E59" s="57" t="s">
        <v>253</v>
      </c>
      <c r="F59" s="56">
        <v>1053.56</v>
      </c>
      <c r="G59" s="56">
        <v>1053.56</v>
      </c>
      <c r="H59" s="56">
        <v>1053.56</v>
      </c>
      <c r="I59" s="56">
        <v>1053.56</v>
      </c>
      <c r="J59" s="56">
        <v>1053.56</v>
      </c>
      <c r="K59" s="58">
        <v>46022</v>
      </c>
      <c r="L59" s="58">
        <v>45926</v>
      </c>
      <c r="M59" s="59">
        <v>5070000</v>
      </c>
      <c r="N59" s="59" t="s">
        <v>37</v>
      </c>
      <c r="O59" s="59">
        <v>5070000</v>
      </c>
      <c r="P59" s="59">
        <v>5070000</v>
      </c>
    </row>
    <row r="60" spans="1:16" ht="48.75" customHeight="1">
      <c r="A60" s="115"/>
      <c r="B60" s="54" t="s">
        <v>146</v>
      </c>
      <c r="C60" s="60" t="s">
        <v>146</v>
      </c>
      <c r="D60" s="56" t="s">
        <v>227</v>
      </c>
      <c r="E60" s="57" t="s">
        <v>215</v>
      </c>
      <c r="F60" s="56" t="s">
        <v>37</v>
      </c>
      <c r="G60" s="56">
        <v>1</v>
      </c>
      <c r="H60" s="56" t="s">
        <v>37</v>
      </c>
      <c r="I60" s="56">
        <v>1</v>
      </c>
      <c r="J60" s="56">
        <v>1</v>
      </c>
      <c r="K60" s="58">
        <v>46022</v>
      </c>
      <c r="L60" s="58">
        <v>45917</v>
      </c>
      <c r="M60" s="59" t="s">
        <v>37</v>
      </c>
      <c r="N60" s="59" t="s">
        <v>37</v>
      </c>
      <c r="O60" s="59" t="s">
        <v>37</v>
      </c>
      <c r="P60" s="59" t="s">
        <v>37</v>
      </c>
    </row>
    <row r="61" spans="1:16" ht="48.75" customHeight="1">
      <c r="A61" s="115"/>
      <c r="B61" s="54" t="s">
        <v>147</v>
      </c>
      <c r="C61" s="60" t="s">
        <v>252</v>
      </c>
      <c r="D61" s="56" t="s">
        <v>227</v>
      </c>
      <c r="E61" s="57" t="s">
        <v>253</v>
      </c>
      <c r="F61" s="56" t="s">
        <v>37</v>
      </c>
      <c r="G61" s="56">
        <v>1053.56</v>
      </c>
      <c r="H61" s="57" t="s">
        <v>37</v>
      </c>
      <c r="I61" s="56">
        <v>1053.56</v>
      </c>
      <c r="J61" s="56">
        <v>1053.56</v>
      </c>
      <c r="K61" s="58">
        <v>46022</v>
      </c>
      <c r="L61" s="58">
        <v>45926</v>
      </c>
      <c r="M61" s="59" t="s">
        <v>37</v>
      </c>
      <c r="N61" s="59" t="s">
        <v>37</v>
      </c>
      <c r="O61" s="59" t="s">
        <v>37</v>
      </c>
      <c r="P61" s="59" t="s">
        <v>37</v>
      </c>
    </row>
    <row r="62" spans="1:16" ht="77.25" customHeight="1">
      <c r="A62" s="114" t="s">
        <v>107</v>
      </c>
      <c r="B62" s="114"/>
      <c r="C62" s="114"/>
      <c r="D62" s="30"/>
      <c r="E62" s="30"/>
      <c r="F62" s="30"/>
      <c r="G62" s="30"/>
      <c r="H62" s="30"/>
      <c r="I62" s="30"/>
      <c r="J62" s="30"/>
      <c r="K62" s="30" t="s">
        <v>37</v>
      </c>
      <c r="L62" s="30" t="s">
        <v>37</v>
      </c>
      <c r="M62" s="31">
        <f>M63</f>
        <v>2979000</v>
      </c>
      <c r="N62" s="31" t="str">
        <f t="shared" ref="N62:P62" si="5">N63</f>
        <v xml:space="preserve">X </v>
      </c>
      <c r="O62" s="31">
        <f t="shared" si="5"/>
        <v>2979000</v>
      </c>
      <c r="P62" s="31">
        <f t="shared" si="5"/>
        <v>2979000</v>
      </c>
    </row>
    <row r="63" spans="1:16" ht="38.25" customHeight="1">
      <c r="A63" s="115" t="str">
        <f>A52</f>
        <v>ММБУ УДХ</v>
      </c>
      <c r="B63" s="54" t="s">
        <v>148</v>
      </c>
      <c r="C63" s="60" t="s">
        <v>285</v>
      </c>
      <c r="D63" s="56" t="s">
        <v>37</v>
      </c>
      <c r="E63" s="57" t="s">
        <v>219</v>
      </c>
      <c r="F63" s="56">
        <v>1</v>
      </c>
      <c r="G63" s="56">
        <v>1</v>
      </c>
      <c r="H63" s="56">
        <v>1</v>
      </c>
      <c r="I63" s="56">
        <v>1</v>
      </c>
      <c r="J63" s="56">
        <v>1</v>
      </c>
      <c r="K63" s="58">
        <v>46022</v>
      </c>
      <c r="L63" s="58">
        <v>45909</v>
      </c>
      <c r="M63" s="59">
        <v>2979000</v>
      </c>
      <c r="N63" s="59" t="s">
        <v>37</v>
      </c>
      <c r="O63" s="59">
        <v>2979000</v>
      </c>
      <c r="P63" s="59">
        <v>2979000</v>
      </c>
    </row>
    <row r="64" spans="1:16" ht="51.75" customHeight="1">
      <c r="A64" s="115"/>
      <c r="B64" s="54" t="s">
        <v>66</v>
      </c>
      <c r="C64" s="60" t="s">
        <v>146</v>
      </c>
      <c r="D64" s="56" t="s">
        <v>227</v>
      </c>
      <c r="E64" s="57" t="s">
        <v>215</v>
      </c>
      <c r="F64" s="56" t="s">
        <v>37</v>
      </c>
      <c r="G64" s="56">
        <v>1</v>
      </c>
      <c r="H64" s="56" t="s">
        <v>37</v>
      </c>
      <c r="I64" s="56">
        <v>1</v>
      </c>
      <c r="J64" s="56">
        <v>1</v>
      </c>
      <c r="K64" s="58">
        <v>46022</v>
      </c>
      <c r="L64" s="58">
        <v>45853</v>
      </c>
      <c r="M64" s="59" t="s">
        <v>37</v>
      </c>
      <c r="N64" s="59" t="s">
        <v>37</v>
      </c>
      <c r="O64" s="59" t="s">
        <v>37</v>
      </c>
      <c r="P64" s="59" t="s">
        <v>37</v>
      </c>
    </row>
    <row r="65" spans="1:16" ht="60" customHeight="1">
      <c r="A65" s="115"/>
      <c r="B65" s="54" t="s">
        <v>149</v>
      </c>
      <c r="C65" s="60" t="s">
        <v>286</v>
      </c>
      <c r="D65" s="56" t="s">
        <v>227</v>
      </c>
      <c r="E65" s="57" t="s">
        <v>219</v>
      </c>
      <c r="F65" s="56" t="s">
        <v>37</v>
      </c>
      <c r="G65" s="56">
        <v>1</v>
      </c>
      <c r="H65" s="57" t="s">
        <v>37</v>
      </c>
      <c r="I65" s="56">
        <v>1</v>
      </c>
      <c r="J65" s="56">
        <v>1</v>
      </c>
      <c r="K65" s="58">
        <v>46022</v>
      </c>
      <c r="L65" s="58">
        <v>45909</v>
      </c>
      <c r="M65" s="59" t="s">
        <v>37</v>
      </c>
      <c r="N65" s="59" t="s">
        <v>37</v>
      </c>
      <c r="O65" s="59" t="s">
        <v>37</v>
      </c>
      <c r="P65" s="59" t="s">
        <v>37</v>
      </c>
    </row>
    <row r="66" spans="1:16" ht="38.25" hidden="1" customHeight="1">
      <c r="A66" s="113"/>
      <c r="B66" s="113" t="s">
        <v>36</v>
      </c>
      <c r="C66" s="113"/>
      <c r="D66" s="24" t="s">
        <v>37</v>
      </c>
      <c r="E66" s="73"/>
      <c r="F66" s="24"/>
      <c r="G66" s="24"/>
      <c r="H66" s="24"/>
      <c r="I66" s="24"/>
      <c r="J66" s="24"/>
      <c r="K66" s="24"/>
      <c r="L66" s="24"/>
      <c r="M66" s="27"/>
      <c r="N66" s="27" t="s">
        <v>37</v>
      </c>
      <c r="O66" s="27"/>
      <c r="P66" s="27"/>
    </row>
    <row r="67" spans="1:16" hidden="1">
      <c r="A67" s="113"/>
      <c r="B67" s="113" t="s">
        <v>38</v>
      </c>
      <c r="C67" s="113"/>
      <c r="D67" s="24"/>
      <c r="E67" s="73"/>
      <c r="F67" s="24" t="s">
        <v>37</v>
      </c>
      <c r="G67" s="24"/>
      <c r="H67" s="24" t="s">
        <v>37</v>
      </c>
      <c r="I67" s="24"/>
      <c r="J67" s="24"/>
      <c r="K67" s="24"/>
      <c r="L67" s="24"/>
      <c r="M67" s="27" t="s">
        <v>37</v>
      </c>
      <c r="N67" s="27" t="s">
        <v>37</v>
      </c>
      <c r="O67" s="27" t="s">
        <v>37</v>
      </c>
      <c r="P67" s="27" t="s">
        <v>37</v>
      </c>
    </row>
    <row r="68" spans="1:16" hidden="1">
      <c r="A68" s="113"/>
      <c r="B68" s="113" t="s">
        <v>39</v>
      </c>
      <c r="C68" s="113"/>
      <c r="D68" s="24"/>
      <c r="E68" s="73"/>
      <c r="F68" s="24"/>
      <c r="G68" s="24"/>
      <c r="H68" s="24"/>
      <c r="I68" s="24"/>
      <c r="J68" s="24"/>
      <c r="K68" s="24"/>
      <c r="L68" s="24"/>
      <c r="M68" s="27"/>
      <c r="N68" s="27"/>
      <c r="O68" s="27"/>
      <c r="P68" s="27"/>
    </row>
    <row r="69" spans="1:16" ht="77.25" customHeight="1">
      <c r="A69" s="114" t="s">
        <v>108</v>
      </c>
      <c r="B69" s="114"/>
      <c r="C69" s="114"/>
      <c r="D69" s="29"/>
      <c r="E69" s="29"/>
      <c r="F69" s="29"/>
      <c r="G69" s="29"/>
      <c r="H69" s="29"/>
      <c r="I69" s="29"/>
      <c r="J69" s="29"/>
      <c r="K69" s="30" t="s">
        <v>37</v>
      </c>
      <c r="L69" s="30" t="s">
        <v>37</v>
      </c>
      <c r="M69" s="31">
        <f>M70</f>
        <v>667965.12</v>
      </c>
      <c r="N69" s="31" t="str">
        <f t="shared" ref="N69:P69" si="6">N70</f>
        <v xml:space="preserve">X </v>
      </c>
      <c r="O69" s="31">
        <f t="shared" si="6"/>
        <v>667965.12</v>
      </c>
      <c r="P69" s="31">
        <f t="shared" si="6"/>
        <v>604241.25</v>
      </c>
    </row>
    <row r="70" spans="1:16" ht="38.25" customHeight="1">
      <c r="A70" s="115" t="str">
        <f>A63</f>
        <v>ММБУ УДХ</v>
      </c>
      <c r="B70" s="54" t="s">
        <v>150</v>
      </c>
      <c r="C70" s="54" t="s">
        <v>150</v>
      </c>
      <c r="D70" s="56" t="s">
        <v>37</v>
      </c>
      <c r="E70" s="57" t="s">
        <v>214</v>
      </c>
      <c r="F70" s="56">
        <v>1</v>
      </c>
      <c r="G70" s="56">
        <v>1</v>
      </c>
      <c r="H70" s="56">
        <v>1</v>
      </c>
      <c r="I70" s="56">
        <v>1</v>
      </c>
      <c r="J70" s="56">
        <v>1</v>
      </c>
      <c r="K70" s="58">
        <v>46022</v>
      </c>
      <c r="L70" s="58">
        <v>46022</v>
      </c>
      <c r="M70" s="59">
        <v>667965.12</v>
      </c>
      <c r="N70" s="59" t="s">
        <v>37</v>
      </c>
      <c r="O70" s="59">
        <v>667965.12</v>
      </c>
      <c r="P70" s="59">
        <v>604241.25</v>
      </c>
    </row>
    <row r="71" spans="1:16" ht="49.5" customHeight="1">
      <c r="A71" s="115"/>
      <c r="B71" s="54" t="s">
        <v>151</v>
      </c>
      <c r="C71" s="54" t="s">
        <v>151</v>
      </c>
      <c r="D71" s="56" t="s">
        <v>227</v>
      </c>
      <c r="E71" s="57" t="s">
        <v>215</v>
      </c>
      <c r="F71" s="56" t="s">
        <v>37</v>
      </c>
      <c r="G71" s="56">
        <v>1</v>
      </c>
      <c r="H71" s="56" t="s">
        <v>37</v>
      </c>
      <c r="I71" s="56">
        <v>1</v>
      </c>
      <c r="J71" s="56">
        <v>1</v>
      </c>
      <c r="K71" s="58">
        <v>46022</v>
      </c>
      <c r="L71" s="58">
        <v>45653</v>
      </c>
      <c r="M71" s="59" t="s">
        <v>37</v>
      </c>
      <c r="N71" s="59" t="s">
        <v>37</v>
      </c>
      <c r="O71" s="59" t="s">
        <v>37</v>
      </c>
      <c r="P71" s="59" t="s">
        <v>37</v>
      </c>
    </row>
    <row r="72" spans="1:16" ht="49.5" customHeight="1">
      <c r="A72" s="115"/>
      <c r="B72" s="54" t="s">
        <v>152</v>
      </c>
      <c r="C72" s="54" t="s">
        <v>152</v>
      </c>
      <c r="D72" s="56" t="s">
        <v>227</v>
      </c>
      <c r="E72" s="57" t="s">
        <v>214</v>
      </c>
      <c r="F72" s="56" t="s">
        <v>37</v>
      </c>
      <c r="G72" s="56">
        <v>1</v>
      </c>
      <c r="H72" s="57" t="s">
        <v>37</v>
      </c>
      <c r="I72" s="56">
        <v>1</v>
      </c>
      <c r="J72" s="56">
        <v>1</v>
      </c>
      <c r="K72" s="58">
        <v>46022</v>
      </c>
      <c r="L72" s="58">
        <v>46022</v>
      </c>
      <c r="M72" s="59" t="s">
        <v>37</v>
      </c>
      <c r="N72" s="59" t="s">
        <v>37</v>
      </c>
      <c r="O72" s="59" t="s">
        <v>37</v>
      </c>
      <c r="P72" s="59" t="s">
        <v>37</v>
      </c>
    </row>
    <row r="73" spans="1:16" ht="38.25" hidden="1" customHeight="1">
      <c r="A73" s="113"/>
      <c r="B73" s="113" t="s">
        <v>36</v>
      </c>
      <c r="C73" s="113"/>
      <c r="D73" s="24" t="s">
        <v>37</v>
      </c>
      <c r="E73" s="73"/>
      <c r="F73" s="24"/>
      <c r="G73" s="24"/>
      <c r="H73" s="24"/>
      <c r="I73" s="24"/>
      <c r="J73" s="24"/>
      <c r="K73" s="24"/>
      <c r="L73" s="24"/>
      <c r="M73" s="27"/>
      <c r="N73" s="27" t="s">
        <v>37</v>
      </c>
      <c r="O73" s="27"/>
      <c r="P73" s="27"/>
    </row>
    <row r="74" spans="1:16" hidden="1">
      <c r="A74" s="113"/>
      <c r="B74" s="113" t="s">
        <v>38</v>
      </c>
      <c r="C74" s="113"/>
      <c r="D74" s="24"/>
      <c r="E74" s="73"/>
      <c r="F74" s="24" t="s">
        <v>37</v>
      </c>
      <c r="G74" s="24"/>
      <c r="H74" s="24" t="s">
        <v>37</v>
      </c>
      <c r="I74" s="24"/>
      <c r="J74" s="24"/>
      <c r="K74" s="24"/>
      <c r="L74" s="24"/>
      <c r="M74" s="27" t="s">
        <v>37</v>
      </c>
      <c r="N74" s="27" t="s">
        <v>37</v>
      </c>
      <c r="O74" s="27" t="s">
        <v>37</v>
      </c>
      <c r="P74" s="27" t="s">
        <v>37</v>
      </c>
    </row>
    <row r="75" spans="1:16" hidden="1">
      <c r="A75" s="113"/>
      <c r="B75" s="113" t="s">
        <v>39</v>
      </c>
      <c r="C75" s="113"/>
      <c r="D75" s="24"/>
      <c r="E75" s="73"/>
      <c r="F75" s="24"/>
      <c r="G75" s="24"/>
      <c r="H75" s="24"/>
      <c r="I75" s="24"/>
      <c r="J75" s="24"/>
      <c r="K75" s="24"/>
      <c r="L75" s="24"/>
      <c r="M75" s="27"/>
      <c r="N75" s="27"/>
      <c r="O75" s="27"/>
      <c r="P75" s="27"/>
    </row>
    <row r="76" spans="1:16" ht="77.25" customHeight="1">
      <c r="A76" s="114" t="s">
        <v>371</v>
      </c>
      <c r="B76" s="114"/>
      <c r="C76" s="114"/>
      <c r="D76" s="29"/>
      <c r="E76" s="30"/>
      <c r="F76" s="30"/>
      <c r="G76" s="30"/>
      <c r="H76" s="30"/>
      <c r="I76" s="30"/>
      <c r="J76" s="30"/>
      <c r="K76" s="30" t="s">
        <v>37</v>
      </c>
      <c r="L76" s="30" t="s">
        <v>37</v>
      </c>
      <c r="M76" s="31">
        <f>M77</f>
        <v>5000000</v>
      </c>
      <c r="N76" s="31" t="str">
        <f t="shared" ref="N76:P76" si="7">N77</f>
        <v xml:space="preserve">X </v>
      </c>
      <c r="O76" s="31">
        <f t="shared" si="7"/>
        <v>5000000</v>
      </c>
      <c r="P76" s="31">
        <f t="shared" si="7"/>
        <v>5000000</v>
      </c>
    </row>
    <row r="77" spans="1:16" ht="49.5" customHeight="1">
      <c r="A77" s="115" t="str">
        <f>A70</f>
        <v>ММБУ УДХ</v>
      </c>
      <c r="B77" s="54" t="s">
        <v>153</v>
      </c>
      <c r="C77" s="54" t="s">
        <v>287</v>
      </c>
      <c r="D77" s="56" t="s">
        <v>37</v>
      </c>
      <c r="E77" s="57" t="s">
        <v>214</v>
      </c>
      <c r="F77" s="56">
        <v>245</v>
      </c>
      <c r="G77" s="56">
        <v>245</v>
      </c>
      <c r="H77" s="56">
        <v>245</v>
      </c>
      <c r="I77" s="56">
        <v>245</v>
      </c>
      <c r="J77" s="56">
        <v>245</v>
      </c>
      <c r="K77" s="58">
        <v>46022</v>
      </c>
      <c r="L77" s="58">
        <v>45993</v>
      </c>
      <c r="M77" s="59">
        <v>5000000</v>
      </c>
      <c r="N77" s="59" t="s">
        <v>37</v>
      </c>
      <c r="O77" s="59">
        <v>5000000</v>
      </c>
      <c r="P77" s="59">
        <v>5000000</v>
      </c>
    </row>
    <row r="78" spans="1:16" ht="48.75" customHeight="1">
      <c r="A78" s="115"/>
      <c r="B78" s="54" t="s">
        <v>154</v>
      </c>
      <c r="C78" s="54" t="s">
        <v>66</v>
      </c>
      <c r="D78" s="56" t="s">
        <v>227</v>
      </c>
      <c r="E78" s="57" t="s">
        <v>215</v>
      </c>
      <c r="F78" s="56" t="s">
        <v>37</v>
      </c>
      <c r="G78" s="56">
        <v>1</v>
      </c>
      <c r="H78" s="56" t="s">
        <v>37</v>
      </c>
      <c r="I78" s="56">
        <v>1</v>
      </c>
      <c r="J78" s="56">
        <v>1</v>
      </c>
      <c r="K78" s="58">
        <v>46022</v>
      </c>
      <c r="L78" s="58">
        <v>45915</v>
      </c>
      <c r="M78" s="59" t="s">
        <v>37</v>
      </c>
      <c r="N78" s="59" t="s">
        <v>37</v>
      </c>
      <c r="O78" s="59" t="s">
        <v>37</v>
      </c>
      <c r="P78" s="59" t="s">
        <v>37</v>
      </c>
    </row>
    <row r="79" spans="1:16" ht="48.75" customHeight="1">
      <c r="A79" s="115"/>
      <c r="B79" s="54" t="s">
        <v>155</v>
      </c>
      <c r="C79" s="54" t="s">
        <v>288</v>
      </c>
      <c r="D79" s="56" t="s">
        <v>227</v>
      </c>
      <c r="E79" s="57" t="s">
        <v>214</v>
      </c>
      <c r="F79" s="56" t="s">
        <v>37</v>
      </c>
      <c r="G79" s="56">
        <v>245</v>
      </c>
      <c r="H79" s="57" t="s">
        <v>37</v>
      </c>
      <c r="I79" s="56">
        <v>245</v>
      </c>
      <c r="J79" s="56">
        <v>245</v>
      </c>
      <c r="K79" s="58">
        <v>46022</v>
      </c>
      <c r="L79" s="58">
        <v>45993</v>
      </c>
      <c r="M79" s="59" t="s">
        <v>37</v>
      </c>
      <c r="N79" s="59" t="s">
        <v>37</v>
      </c>
      <c r="O79" s="59" t="s">
        <v>37</v>
      </c>
      <c r="P79" s="59" t="s">
        <v>37</v>
      </c>
    </row>
    <row r="80" spans="1:16" ht="38.25" hidden="1" customHeight="1">
      <c r="A80" s="113"/>
      <c r="B80" s="113" t="s">
        <v>36</v>
      </c>
      <c r="C80" s="113"/>
      <c r="D80" s="24" t="s">
        <v>37</v>
      </c>
      <c r="E80" s="73"/>
      <c r="F80" s="24"/>
      <c r="G80" s="24"/>
      <c r="H80" s="24"/>
      <c r="I80" s="24"/>
      <c r="J80" s="24"/>
      <c r="K80" s="24"/>
      <c r="L80" s="24"/>
      <c r="M80" s="27"/>
      <c r="N80" s="27" t="s">
        <v>37</v>
      </c>
      <c r="O80" s="27"/>
      <c r="P80" s="27"/>
    </row>
    <row r="81" spans="1:16" hidden="1">
      <c r="A81" s="113"/>
      <c r="B81" s="113" t="s">
        <v>38</v>
      </c>
      <c r="C81" s="113"/>
      <c r="D81" s="24"/>
      <c r="E81" s="73"/>
      <c r="F81" s="24" t="s">
        <v>37</v>
      </c>
      <c r="G81" s="24"/>
      <c r="H81" s="24" t="s">
        <v>37</v>
      </c>
      <c r="I81" s="24"/>
      <c r="J81" s="24"/>
      <c r="K81" s="24"/>
      <c r="L81" s="24"/>
      <c r="M81" s="27" t="s">
        <v>37</v>
      </c>
      <c r="N81" s="27" t="s">
        <v>37</v>
      </c>
      <c r="O81" s="27" t="s">
        <v>37</v>
      </c>
      <c r="P81" s="27" t="s">
        <v>37</v>
      </c>
    </row>
    <row r="82" spans="1:16" hidden="1">
      <c r="A82" s="113"/>
      <c r="B82" s="113" t="s">
        <v>39</v>
      </c>
      <c r="C82" s="113"/>
      <c r="D82" s="24"/>
      <c r="E82" s="73"/>
      <c r="F82" s="24"/>
      <c r="G82" s="24"/>
      <c r="H82" s="24"/>
      <c r="I82" s="24"/>
      <c r="J82" s="24"/>
      <c r="K82" s="24"/>
      <c r="L82" s="24"/>
      <c r="M82" s="27"/>
      <c r="N82" s="27"/>
      <c r="O82" s="27"/>
      <c r="P82" s="27"/>
    </row>
    <row r="83" spans="1:16" ht="92.25" customHeight="1">
      <c r="A83" s="114" t="s">
        <v>109</v>
      </c>
      <c r="B83" s="114"/>
      <c r="C83" s="114"/>
      <c r="D83" s="29"/>
      <c r="E83" s="29"/>
      <c r="F83" s="29"/>
      <c r="G83" s="29"/>
      <c r="H83" s="29"/>
      <c r="I83" s="30"/>
      <c r="J83" s="30"/>
      <c r="K83" s="30" t="s">
        <v>37</v>
      </c>
      <c r="L83" s="30" t="s">
        <v>37</v>
      </c>
      <c r="M83" s="31">
        <f>M84</f>
        <v>3447500</v>
      </c>
      <c r="N83" s="31" t="str">
        <f t="shared" ref="N83:P83" si="8">N84</f>
        <v xml:space="preserve">X </v>
      </c>
      <c r="O83" s="31">
        <f t="shared" si="8"/>
        <v>3447500</v>
      </c>
      <c r="P83" s="31">
        <f t="shared" si="8"/>
        <v>3447500</v>
      </c>
    </row>
    <row r="84" spans="1:16" ht="99.75" customHeight="1">
      <c r="A84" s="115" t="str">
        <f>A77</f>
        <v>ММБУ УДХ</v>
      </c>
      <c r="B84" s="54" t="s">
        <v>156</v>
      </c>
      <c r="C84" s="60" t="s">
        <v>156</v>
      </c>
      <c r="D84" s="56" t="s">
        <v>37</v>
      </c>
      <c r="E84" s="57" t="s">
        <v>219</v>
      </c>
      <c r="F84" s="56">
        <v>1</v>
      </c>
      <c r="G84" s="56">
        <v>1</v>
      </c>
      <c r="H84" s="56">
        <v>1</v>
      </c>
      <c r="I84" s="56">
        <v>1</v>
      </c>
      <c r="J84" s="56">
        <v>1</v>
      </c>
      <c r="K84" s="58">
        <v>46022</v>
      </c>
      <c r="L84" s="58">
        <v>46007</v>
      </c>
      <c r="M84" s="59">
        <v>3447500</v>
      </c>
      <c r="N84" s="59" t="s">
        <v>37</v>
      </c>
      <c r="O84" s="59">
        <v>3447500</v>
      </c>
      <c r="P84" s="59">
        <v>3447500</v>
      </c>
    </row>
    <row r="85" spans="1:16" ht="50.25" customHeight="1">
      <c r="A85" s="115"/>
      <c r="B85" s="54" t="s">
        <v>154</v>
      </c>
      <c r="C85" s="60" t="s">
        <v>146</v>
      </c>
      <c r="D85" s="56" t="s">
        <v>227</v>
      </c>
      <c r="E85" s="57" t="s">
        <v>215</v>
      </c>
      <c r="F85" s="56" t="s">
        <v>37</v>
      </c>
      <c r="G85" s="56">
        <v>1</v>
      </c>
      <c r="H85" s="56" t="s">
        <v>37</v>
      </c>
      <c r="I85" s="56">
        <v>1</v>
      </c>
      <c r="J85" s="56">
        <v>1</v>
      </c>
      <c r="K85" s="58">
        <v>46022</v>
      </c>
      <c r="L85" s="58">
        <v>45845</v>
      </c>
      <c r="M85" s="59" t="s">
        <v>37</v>
      </c>
      <c r="N85" s="59" t="s">
        <v>37</v>
      </c>
      <c r="O85" s="59" t="s">
        <v>37</v>
      </c>
      <c r="P85" s="59" t="s">
        <v>37</v>
      </c>
    </row>
    <row r="86" spans="1:16" ht="101.25" customHeight="1">
      <c r="A86" s="115"/>
      <c r="B86" s="54" t="s">
        <v>157</v>
      </c>
      <c r="C86" s="60" t="s">
        <v>289</v>
      </c>
      <c r="D86" s="56" t="s">
        <v>227</v>
      </c>
      <c r="E86" s="57" t="s">
        <v>219</v>
      </c>
      <c r="F86" s="56" t="s">
        <v>37</v>
      </c>
      <c r="G86" s="56">
        <v>1</v>
      </c>
      <c r="H86" s="57" t="s">
        <v>37</v>
      </c>
      <c r="I86" s="56">
        <v>0</v>
      </c>
      <c r="J86" s="56">
        <v>1</v>
      </c>
      <c r="K86" s="58">
        <v>46022</v>
      </c>
      <c r="L86" s="58">
        <v>46007</v>
      </c>
      <c r="M86" s="59" t="s">
        <v>37</v>
      </c>
      <c r="N86" s="59" t="s">
        <v>37</v>
      </c>
      <c r="O86" s="59" t="s">
        <v>37</v>
      </c>
      <c r="P86" s="59" t="s">
        <v>37</v>
      </c>
    </row>
    <row r="87" spans="1:16" ht="64.5" customHeight="1">
      <c r="A87" s="114" t="s">
        <v>110</v>
      </c>
      <c r="B87" s="114"/>
      <c r="C87" s="114"/>
      <c r="D87" s="29"/>
      <c r="E87" s="30"/>
      <c r="F87" s="30"/>
      <c r="G87" s="30"/>
      <c r="H87" s="30"/>
      <c r="I87" s="30"/>
      <c r="J87" s="30"/>
      <c r="K87" s="30" t="s">
        <v>37</v>
      </c>
      <c r="L87" s="30" t="s">
        <v>37</v>
      </c>
      <c r="M87" s="31">
        <f>M88</f>
        <v>12656269</v>
      </c>
      <c r="N87" s="31" t="str">
        <f t="shared" ref="N87:P87" si="9">N88</f>
        <v xml:space="preserve">X </v>
      </c>
      <c r="O87" s="31">
        <f t="shared" si="9"/>
        <v>12656269</v>
      </c>
      <c r="P87" s="31">
        <f t="shared" si="9"/>
        <v>12656269</v>
      </c>
    </row>
    <row r="88" spans="1:16" ht="54" customHeight="1">
      <c r="A88" s="115" t="str">
        <f>A84</f>
        <v>ММБУ УДХ</v>
      </c>
      <c r="B88" s="54" t="s">
        <v>158</v>
      </c>
      <c r="C88" s="69" t="s">
        <v>290</v>
      </c>
      <c r="D88" s="56" t="s">
        <v>37</v>
      </c>
      <c r="E88" s="57" t="s">
        <v>214</v>
      </c>
      <c r="F88" s="56">
        <v>22</v>
      </c>
      <c r="G88" s="56">
        <v>22</v>
      </c>
      <c r="H88" s="56">
        <v>22</v>
      </c>
      <c r="I88" s="56">
        <v>22</v>
      </c>
      <c r="J88" s="56">
        <v>22</v>
      </c>
      <c r="K88" s="58">
        <v>46022</v>
      </c>
      <c r="L88" s="58">
        <v>45925</v>
      </c>
      <c r="M88" s="59">
        <v>12656269</v>
      </c>
      <c r="N88" s="59" t="s">
        <v>37</v>
      </c>
      <c r="O88" s="59">
        <v>12656269</v>
      </c>
      <c r="P88" s="59">
        <v>12656269</v>
      </c>
    </row>
    <row r="89" spans="1:16" ht="56.25" customHeight="1">
      <c r="A89" s="115"/>
      <c r="B89" s="54" t="s">
        <v>154</v>
      </c>
      <c r="C89" s="60" t="s">
        <v>146</v>
      </c>
      <c r="D89" s="56" t="s">
        <v>227</v>
      </c>
      <c r="E89" s="57" t="s">
        <v>215</v>
      </c>
      <c r="F89" s="56" t="s">
        <v>37</v>
      </c>
      <c r="G89" s="56">
        <v>1</v>
      </c>
      <c r="H89" s="56" t="s">
        <v>37</v>
      </c>
      <c r="I89" s="56">
        <v>1</v>
      </c>
      <c r="J89" s="56">
        <v>1</v>
      </c>
      <c r="K89" s="58">
        <v>46022</v>
      </c>
      <c r="L89" s="58">
        <v>45898</v>
      </c>
      <c r="M89" s="59" t="s">
        <v>37</v>
      </c>
      <c r="N89" s="59" t="s">
        <v>37</v>
      </c>
      <c r="O89" s="59" t="s">
        <v>37</v>
      </c>
      <c r="P89" s="59" t="s">
        <v>37</v>
      </c>
    </row>
    <row r="90" spans="1:16" ht="56.25" customHeight="1">
      <c r="A90" s="115"/>
      <c r="B90" s="54" t="s">
        <v>159</v>
      </c>
      <c r="C90" s="60" t="s">
        <v>291</v>
      </c>
      <c r="D90" s="56" t="s">
        <v>227</v>
      </c>
      <c r="E90" s="57" t="s">
        <v>214</v>
      </c>
      <c r="F90" s="56" t="s">
        <v>37</v>
      </c>
      <c r="G90" s="56">
        <v>22</v>
      </c>
      <c r="H90" s="57" t="s">
        <v>37</v>
      </c>
      <c r="I90" s="56">
        <v>22</v>
      </c>
      <c r="J90" s="56">
        <v>22</v>
      </c>
      <c r="K90" s="58">
        <v>46022</v>
      </c>
      <c r="L90" s="58">
        <v>45925</v>
      </c>
      <c r="M90" s="59" t="s">
        <v>37</v>
      </c>
      <c r="N90" s="59" t="s">
        <v>37</v>
      </c>
      <c r="O90" s="59" t="s">
        <v>37</v>
      </c>
      <c r="P90" s="59" t="s">
        <v>37</v>
      </c>
    </row>
    <row r="91" spans="1:16" ht="38.25" hidden="1" customHeight="1">
      <c r="A91" s="113"/>
      <c r="B91" s="113" t="s">
        <v>36</v>
      </c>
      <c r="C91" s="113"/>
      <c r="D91" s="24" t="s">
        <v>37</v>
      </c>
      <c r="E91" s="73"/>
      <c r="F91" s="24"/>
      <c r="G91" s="24"/>
      <c r="H91" s="24"/>
      <c r="I91" s="24"/>
      <c r="J91" s="24"/>
      <c r="K91" s="24"/>
      <c r="L91" s="24"/>
      <c r="M91" s="27"/>
      <c r="N91" s="27" t="s">
        <v>37</v>
      </c>
      <c r="O91" s="27"/>
      <c r="P91" s="27"/>
    </row>
    <row r="92" spans="1:16" hidden="1">
      <c r="A92" s="113"/>
      <c r="B92" s="113" t="s">
        <v>38</v>
      </c>
      <c r="C92" s="113"/>
      <c r="D92" s="24"/>
      <c r="E92" s="73"/>
      <c r="F92" s="24" t="s">
        <v>37</v>
      </c>
      <c r="G92" s="24"/>
      <c r="H92" s="24" t="s">
        <v>37</v>
      </c>
      <c r="I92" s="24"/>
      <c r="J92" s="24"/>
      <c r="K92" s="24"/>
      <c r="L92" s="24"/>
      <c r="M92" s="27" t="s">
        <v>37</v>
      </c>
      <c r="N92" s="27" t="s">
        <v>37</v>
      </c>
      <c r="O92" s="27" t="s">
        <v>37</v>
      </c>
      <c r="P92" s="27" t="s">
        <v>37</v>
      </c>
    </row>
    <row r="93" spans="1:16" hidden="1">
      <c r="A93" s="113"/>
      <c r="B93" s="113" t="s">
        <v>39</v>
      </c>
      <c r="C93" s="113"/>
      <c r="D93" s="24"/>
      <c r="E93" s="73"/>
      <c r="F93" s="24"/>
      <c r="G93" s="24"/>
      <c r="H93" s="24"/>
      <c r="I93" s="24"/>
      <c r="J93" s="24"/>
      <c r="K93" s="24"/>
      <c r="L93" s="24"/>
      <c r="M93" s="27"/>
      <c r="N93" s="27"/>
      <c r="O93" s="27"/>
      <c r="P93" s="27"/>
    </row>
    <row r="94" spans="1:16" ht="64.5" hidden="1" customHeight="1">
      <c r="A94" s="114" t="s">
        <v>111</v>
      </c>
      <c r="B94" s="114"/>
      <c r="C94" s="114"/>
      <c r="D94" s="29"/>
      <c r="E94" s="29"/>
      <c r="F94" s="29"/>
      <c r="G94" s="29"/>
      <c r="H94" s="29"/>
      <c r="I94" s="29"/>
      <c r="J94" s="30"/>
      <c r="K94" s="30" t="s">
        <v>37</v>
      </c>
      <c r="L94" s="30" t="s">
        <v>37</v>
      </c>
      <c r="M94" s="31">
        <f>M95</f>
        <v>0</v>
      </c>
      <c r="N94" s="31" t="str">
        <f t="shared" ref="N94:P94" si="10">N95</f>
        <v xml:space="preserve">X </v>
      </c>
      <c r="O94" s="31">
        <f t="shared" si="10"/>
        <v>0</v>
      </c>
      <c r="P94" s="31">
        <f t="shared" si="10"/>
        <v>0</v>
      </c>
    </row>
    <row r="95" spans="1:16" ht="64.5" hidden="1" customHeight="1">
      <c r="A95" s="120" t="str">
        <f>A88</f>
        <v>ММБУ УДХ</v>
      </c>
      <c r="B95" s="21" t="s">
        <v>160</v>
      </c>
      <c r="C95" s="48" t="s">
        <v>160</v>
      </c>
      <c r="D95" s="24" t="s">
        <v>37</v>
      </c>
      <c r="E95" s="22" t="s">
        <v>219</v>
      </c>
      <c r="F95" s="24">
        <v>0</v>
      </c>
      <c r="G95" s="24">
        <v>0</v>
      </c>
      <c r="H95" s="24">
        <v>0</v>
      </c>
      <c r="I95" s="24">
        <v>0</v>
      </c>
      <c r="J95" s="33">
        <v>0</v>
      </c>
      <c r="K95" s="23">
        <v>46022</v>
      </c>
      <c r="L95" s="23">
        <v>46022</v>
      </c>
      <c r="M95" s="34">
        <v>0</v>
      </c>
      <c r="N95" s="27" t="s">
        <v>37</v>
      </c>
      <c r="O95" s="27">
        <v>0</v>
      </c>
      <c r="P95" s="27">
        <v>0</v>
      </c>
    </row>
    <row r="96" spans="1:16" ht="57" hidden="1" customHeight="1">
      <c r="A96" s="120"/>
      <c r="B96" s="21" t="s">
        <v>161</v>
      </c>
      <c r="C96" s="48" t="s">
        <v>161</v>
      </c>
      <c r="D96" s="24" t="s">
        <v>227</v>
      </c>
      <c r="E96" s="22" t="s">
        <v>215</v>
      </c>
      <c r="F96" s="24" t="s">
        <v>37</v>
      </c>
      <c r="G96" s="24">
        <v>0</v>
      </c>
      <c r="H96" s="24" t="s">
        <v>37</v>
      </c>
      <c r="I96" s="24">
        <v>0</v>
      </c>
      <c r="J96" s="33">
        <v>0</v>
      </c>
      <c r="K96" s="23">
        <v>45762</v>
      </c>
      <c r="L96" s="23">
        <v>45762</v>
      </c>
      <c r="M96" s="27" t="s">
        <v>37</v>
      </c>
      <c r="N96" s="27" t="s">
        <v>37</v>
      </c>
      <c r="O96" s="27" t="s">
        <v>37</v>
      </c>
      <c r="P96" s="27" t="s">
        <v>37</v>
      </c>
    </row>
    <row r="97" spans="1:16" ht="57" hidden="1" customHeight="1">
      <c r="A97" s="120"/>
      <c r="B97" s="21" t="s">
        <v>162</v>
      </c>
      <c r="C97" s="48" t="s">
        <v>162</v>
      </c>
      <c r="D97" s="24" t="s">
        <v>227</v>
      </c>
      <c r="E97" s="22" t="s">
        <v>219</v>
      </c>
      <c r="F97" s="32" t="s">
        <v>37</v>
      </c>
      <c r="G97" s="24">
        <v>0</v>
      </c>
      <c r="H97" s="22" t="s">
        <v>37</v>
      </c>
      <c r="I97" s="24">
        <v>0</v>
      </c>
      <c r="J97" s="33">
        <v>0</v>
      </c>
      <c r="K97" s="23">
        <v>46022</v>
      </c>
      <c r="L97" s="23">
        <v>46022</v>
      </c>
      <c r="M97" s="27" t="s">
        <v>37</v>
      </c>
      <c r="N97" s="27" t="s">
        <v>37</v>
      </c>
      <c r="O97" s="27" t="s">
        <v>37</v>
      </c>
      <c r="P97" s="27" t="s">
        <v>37</v>
      </c>
    </row>
    <row r="98" spans="1:16" ht="38.25" hidden="1" customHeight="1">
      <c r="A98" s="113"/>
      <c r="B98" s="113" t="s">
        <v>36</v>
      </c>
      <c r="C98" s="113"/>
      <c r="D98" s="24" t="s">
        <v>37</v>
      </c>
      <c r="E98" s="73"/>
      <c r="F98" s="24"/>
      <c r="G98" s="24"/>
      <c r="H98" s="24"/>
      <c r="I98" s="24"/>
      <c r="J98" s="24"/>
      <c r="K98" s="24"/>
      <c r="L98" s="24"/>
      <c r="M98" s="27"/>
      <c r="N98" s="27" t="s">
        <v>37</v>
      </c>
      <c r="O98" s="27"/>
      <c r="P98" s="27"/>
    </row>
    <row r="99" spans="1:16" hidden="1">
      <c r="A99" s="113"/>
      <c r="B99" s="113" t="s">
        <v>38</v>
      </c>
      <c r="C99" s="113"/>
      <c r="D99" s="24"/>
      <c r="E99" s="73"/>
      <c r="F99" s="24" t="s">
        <v>37</v>
      </c>
      <c r="G99" s="24"/>
      <c r="H99" s="24" t="s">
        <v>37</v>
      </c>
      <c r="I99" s="24"/>
      <c r="J99" s="24"/>
      <c r="K99" s="24"/>
      <c r="L99" s="24"/>
      <c r="M99" s="27" t="s">
        <v>37</v>
      </c>
      <c r="N99" s="27" t="s">
        <v>37</v>
      </c>
      <c r="O99" s="27" t="s">
        <v>37</v>
      </c>
      <c r="P99" s="27" t="s">
        <v>37</v>
      </c>
    </row>
    <row r="100" spans="1:16" hidden="1">
      <c r="A100" s="113"/>
      <c r="B100" s="113" t="s">
        <v>39</v>
      </c>
      <c r="C100" s="113"/>
      <c r="D100" s="24"/>
      <c r="E100" s="73"/>
      <c r="F100" s="24"/>
      <c r="G100" s="24"/>
      <c r="H100" s="24"/>
      <c r="I100" s="24"/>
      <c r="J100" s="24"/>
      <c r="K100" s="24"/>
      <c r="L100" s="24"/>
      <c r="M100" s="27"/>
      <c r="N100" s="27"/>
      <c r="O100" s="27"/>
      <c r="P100" s="27"/>
    </row>
    <row r="101" spans="1:16" ht="51" customHeight="1">
      <c r="A101" s="114" t="s">
        <v>112</v>
      </c>
      <c r="B101" s="114"/>
      <c r="C101" s="114"/>
      <c r="D101" s="29"/>
      <c r="E101" s="29"/>
      <c r="F101" s="29"/>
      <c r="G101" s="29"/>
      <c r="H101" s="30"/>
      <c r="I101" s="30"/>
      <c r="J101" s="30"/>
      <c r="K101" s="30" t="s">
        <v>37</v>
      </c>
      <c r="L101" s="30" t="s">
        <v>37</v>
      </c>
      <c r="M101" s="31">
        <f>M102</f>
        <v>976000</v>
      </c>
      <c r="N101" s="31" t="str">
        <f t="shared" ref="N101:P101" si="11">N102</f>
        <v xml:space="preserve">X </v>
      </c>
      <c r="O101" s="31">
        <f t="shared" si="11"/>
        <v>976000</v>
      </c>
      <c r="P101" s="31">
        <f t="shared" si="11"/>
        <v>976000</v>
      </c>
    </row>
    <row r="102" spans="1:16" ht="66.75" customHeight="1">
      <c r="A102" s="115" t="str">
        <f>A95</f>
        <v>ММБУ УДХ</v>
      </c>
      <c r="B102" s="54" t="s">
        <v>163</v>
      </c>
      <c r="C102" s="60" t="s">
        <v>292</v>
      </c>
      <c r="D102" s="56" t="s">
        <v>37</v>
      </c>
      <c r="E102" s="57" t="s">
        <v>214</v>
      </c>
      <c r="F102" s="56">
        <v>32</v>
      </c>
      <c r="G102" s="56">
        <v>32</v>
      </c>
      <c r="H102" s="56">
        <v>32</v>
      </c>
      <c r="I102" s="56">
        <v>32</v>
      </c>
      <c r="J102" s="56">
        <v>32</v>
      </c>
      <c r="K102" s="58">
        <v>46022</v>
      </c>
      <c r="L102" s="58">
        <v>45926</v>
      </c>
      <c r="M102" s="59">
        <v>976000</v>
      </c>
      <c r="N102" s="59" t="s">
        <v>37</v>
      </c>
      <c r="O102" s="59">
        <v>976000</v>
      </c>
      <c r="P102" s="59">
        <v>976000</v>
      </c>
    </row>
    <row r="103" spans="1:16" ht="52.5" customHeight="1">
      <c r="A103" s="115"/>
      <c r="B103" s="54" t="s">
        <v>164</v>
      </c>
      <c r="C103" s="60" t="s">
        <v>146</v>
      </c>
      <c r="D103" s="56" t="s">
        <v>227</v>
      </c>
      <c r="E103" s="57" t="s">
        <v>215</v>
      </c>
      <c r="F103" s="56" t="s">
        <v>37</v>
      </c>
      <c r="G103" s="56">
        <v>1</v>
      </c>
      <c r="H103" s="56" t="s">
        <v>37</v>
      </c>
      <c r="I103" s="56">
        <v>1</v>
      </c>
      <c r="J103" s="56">
        <v>1</v>
      </c>
      <c r="K103" s="58">
        <v>46022</v>
      </c>
      <c r="L103" s="58">
        <v>45901</v>
      </c>
      <c r="M103" s="59" t="s">
        <v>37</v>
      </c>
      <c r="N103" s="59" t="s">
        <v>37</v>
      </c>
      <c r="O103" s="59" t="s">
        <v>37</v>
      </c>
      <c r="P103" s="59" t="s">
        <v>37</v>
      </c>
    </row>
    <row r="104" spans="1:16" ht="52.5" customHeight="1">
      <c r="A104" s="115"/>
      <c r="B104" s="54" t="s">
        <v>165</v>
      </c>
      <c r="C104" s="60" t="s">
        <v>293</v>
      </c>
      <c r="D104" s="56" t="s">
        <v>227</v>
      </c>
      <c r="E104" s="57" t="s">
        <v>214</v>
      </c>
      <c r="F104" s="56" t="s">
        <v>37</v>
      </c>
      <c r="G104" s="56">
        <v>32</v>
      </c>
      <c r="H104" s="57" t="s">
        <v>37</v>
      </c>
      <c r="I104" s="56">
        <v>32</v>
      </c>
      <c r="J104" s="56">
        <v>32</v>
      </c>
      <c r="K104" s="58">
        <v>46022</v>
      </c>
      <c r="L104" s="58">
        <v>45926</v>
      </c>
      <c r="M104" s="59" t="s">
        <v>37</v>
      </c>
      <c r="N104" s="59" t="s">
        <v>37</v>
      </c>
      <c r="O104" s="59" t="s">
        <v>37</v>
      </c>
      <c r="P104" s="59" t="s">
        <v>37</v>
      </c>
    </row>
    <row r="105" spans="1:16" ht="38.25" hidden="1" customHeight="1">
      <c r="A105" s="113"/>
      <c r="B105" s="113" t="s">
        <v>36</v>
      </c>
      <c r="C105" s="113"/>
      <c r="D105" s="24" t="s">
        <v>37</v>
      </c>
      <c r="E105" s="73"/>
      <c r="F105" s="24"/>
      <c r="G105" s="24"/>
      <c r="H105" s="24"/>
      <c r="I105" s="24"/>
      <c r="J105" s="24"/>
      <c r="K105" s="24"/>
      <c r="L105" s="24"/>
      <c r="M105" s="27"/>
      <c r="N105" s="27" t="s">
        <v>37</v>
      </c>
      <c r="O105" s="27"/>
      <c r="P105" s="27"/>
    </row>
    <row r="106" spans="1:16" hidden="1">
      <c r="A106" s="113"/>
      <c r="B106" s="113" t="s">
        <v>38</v>
      </c>
      <c r="C106" s="113"/>
      <c r="D106" s="24"/>
      <c r="E106" s="73"/>
      <c r="F106" s="24" t="s">
        <v>37</v>
      </c>
      <c r="G106" s="24"/>
      <c r="H106" s="24" t="s">
        <v>37</v>
      </c>
      <c r="I106" s="24"/>
      <c r="J106" s="24"/>
      <c r="K106" s="24"/>
      <c r="L106" s="24"/>
      <c r="M106" s="27" t="s">
        <v>37</v>
      </c>
      <c r="N106" s="27" t="s">
        <v>37</v>
      </c>
      <c r="O106" s="27" t="s">
        <v>37</v>
      </c>
      <c r="P106" s="27" t="s">
        <v>37</v>
      </c>
    </row>
    <row r="107" spans="1:16" hidden="1">
      <c r="A107" s="113"/>
      <c r="B107" s="113" t="s">
        <v>39</v>
      </c>
      <c r="C107" s="113"/>
      <c r="D107" s="24"/>
      <c r="E107" s="73"/>
      <c r="F107" s="24"/>
      <c r="G107" s="24"/>
      <c r="H107" s="24"/>
      <c r="I107" s="24"/>
      <c r="J107" s="24"/>
      <c r="K107" s="24"/>
      <c r="L107" s="24"/>
      <c r="M107" s="27"/>
      <c r="N107" s="27"/>
      <c r="O107" s="27"/>
      <c r="P107" s="27"/>
    </row>
    <row r="108" spans="1:16" ht="44.25" customHeight="1">
      <c r="A108" s="114" t="s">
        <v>113</v>
      </c>
      <c r="B108" s="114"/>
      <c r="C108" s="114"/>
      <c r="D108" s="29"/>
      <c r="E108" s="29"/>
      <c r="F108" s="30"/>
      <c r="G108" s="30"/>
      <c r="H108" s="30"/>
      <c r="I108" s="30"/>
      <c r="J108" s="30"/>
      <c r="K108" s="30" t="s">
        <v>37</v>
      </c>
      <c r="L108" s="30" t="s">
        <v>37</v>
      </c>
      <c r="M108" s="31">
        <f>M109</f>
        <v>1180000</v>
      </c>
      <c r="N108" s="31" t="str">
        <f t="shared" ref="N108:P108" si="12">N109</f>
        <v xml:space="preserve">X </v>
      </c>
      <c r="O108" s="31">
        <f t="shared" si="12"/>
        <v>1180000</v>
      </c>
      <c r="P108" s="31">
        <f t="shared" si="12"/>
        <v>1180000</v>
      </c>
    </row>
    <row r="109" spans="1:16" ht="38.25" customHeight="1">
      <c r="A109" s="115" t="str">
        <f>A102</f>
        <v>ММБУ УДХ</v>
      </c>
      <c r="B109" s="54" t="s">
        <v>166</v>
      </c>
      <c r="C109" s="60" t="s">
        <v>166</v>
      </c>
      <c r="D109" s="56" t="s">
        <v>37</v>
      </c>
      <c r="E109" s="57" t="s">
        <v>214</v>
      </c>
      <c r="F109" s="56">
        <v>97</v>
      </c>
      <c r="G109" s="56">
        <v>97</v>
      </c>
      <c r="H109" s="56">
        <v>97</v>
      </c>
      <c r="I109" s="56">
        <v>97</v>
      </c>
      <c r="J109" s="56">
        <v>97</v>
      </c>
      <c r="K109" s="58">
        <v>46022</v>
      </c>
      <c r="L109" s="58">
        <v>45765</v>
      </c>
      <c r="M109" s="59">
        <v>1180000</v>
      </c>
      <c r="N109" s="59" t="s">
        <v>37</v>
      </c>
      <c r="O109" s="59">
        <v>1180000</v>
      </c>
      <c r="P109" s="59">
        <v>1180000</v>
      </c>
    </row>
    <row r="110" spans="1:16" ht="45.75" customHeight="1">
      <c r="A110" s="115"/>
      <c r="B110" s="54" t="s">
        <v>146</v>
      </c>
      <c r="C110" s="60" t="s">
        <v>146</v>
      </c>
      <c r="D110" s="56" t="s">
        <v>227</v>
      </c>
      <c r="E110" s="57" t="s">
        <v>215</v>
      </c>
      <c r="F110" s="56" t="s">
        <v>37</v>
      </c>
      <c r="G110" s="56">
        <v>1</v>
      </c>
      <c r="H110" s="56" t="s">
        <v>37</v>
      </c>
      <c r="I110" s="56">
        <v>1</v>
      </c>
      <c r="J110" s="56">
        <v>1</v>
      </c>
      <c r="K110" s="58">
        <v>46022</v>
      </c>
      <c r="L110" s="58">
        <v>45721</v>
      </c>
      <c r="M110" s="59" t="s">
        <v>37</v>
      </c>
      <c r="N110" s="59" t="s">
        <v>37</v>
      </c>
      <c r="O110" s="59" t="s">
        <v>37</v>
      </c>
      <c r="P110" s="59" t="s">
        <v>37</v>
      </c>
    </row>
    <row r="111" spans="1:16" ht="45.75" customHeight="1">
      <c r="A111" s="115"/>
      <c r="B111" s="54" t="s">
        <v>167</v>
      </c>
      <c r="C111" s="60" t="s">
        <v>167</v>
      </c>
      <c r="D111" s="56" t="s">
        <v>227</v>
      </c>
      <c r="E111" s="57" t="s">
        <v>214</v>
      </c>
      <c r="F111" s="56" t="s">
        <v>37</v>
      </c>
      <c r="G111" s="56">
        <v>97</v>
      </c>
      <c r="H111" s="57" t="s">
        <v>37</v>
      </c>
      <c r="I111" s="56">
        <v>97</v>
      </c>
      <c r="J111" s="56">
        <v>97</v>
      </c>
      <c r="K111" s="58">
        <v>46022</v>
      </c>
      <c r="L111" s="58">
        <v>45765</v>
      </c>
      <c r="M111" s="59" t="s">
        <v>37</v>
      </c>
      <c r="N111" s="59" t="s">
        <v>37</v>
      </c>
      <c r="O111" s="59" t="s">
        <v>37</v>
      </c>
      <c r="P111" s="59" t="s">
        <v>37</v>
      </c>
    </row>
    <row r="112" spans="1:16" ht="38.25" hidden="1" customHeight="1">
      <c r="A112" s="113"/>
      <c r="B112" s="113" t="s">
        <v>36</v>
      </c>
      <c r="C112" s="113"/>
      <c r="D112" s="24" t="s">
        <v>37</v>
      </c>
      <c r="E112" s="73"/>
      <c r="F112" s="24"/>
      <c r="G112" s="24"/>
      <c r="H112" s="24"/>
      <c r="I112" s="24"/>
      <c r="J112" s="24"/>
      <c r="K112" s="24"/>
      <c r="L112" s="24"/>
      <c r="M112" s="27"/>
      <c r="N112" s="27" t="s">
        <v>37</v>
      </c>
      <c r="O112" s="27"/>
      <c r="P112" s="27"/>
    </row>
    <row r="113" spans="1:18" hidden="1">
      <c r="A113" s="113"/>
      <c r="B113" s="113" t="s">
        <v>38</v>
      </c>
      <c r="C113" s="113"/>
      <c r="D113" s="24"/>
      <c r="E113" s="73"/>
      <c r="F113" s="24" t="s">
        <v>37</v>
      </c>
      <c r="G113" s="24"/>
      <c r="H113" s="24" t="s">
        <v>37</v>
      </c>
      <c r="I113" s="24"/>
      <c r="J113" s="24"/>
      <c r="K113" s="24"/>
      <c r="L113" s="24"/>
      <c r="M113" s="27" t="s">
        <v>37</v>
      </c>
      <c r="N113" s="27" t="s">
        <v>37</v>
      </c>
      <c r="O113" s="27" t="s">
        <v>37</v>
      </c>
      <c r="P113" s="27" t="s">
        <v>37</v>
      </c>
    </row>
    <row r="114" spans="1:18" hidden="1">
      <c r="A114" s="113"/>
      <c r="B114" s="113" t="s">
        <v>39</v>
      </c>
      <c r="C114" s="113"/>
      <c r="D114" s="24"/>
      <c r="E114" s="73"/>
      <c r="F114" s="24"/>
      <c r="G114" s="24"/>
      <c r="H114" s="24"/>
      <c r="I114" s="24"/>
      <c r="J114" s="24"/>
      <c r="K114" s="24"/>
      <c r="L114" s="24"/>
      <c r="M114" s="27"/>
      <c r="N114" s="27"/>
      <c r="O114" s="27"/>
      <c r="P114" s="27"/>
    </row>
    <row r="115" spans="1:18" ht="108" customHeight="1">
      <c r="A115" s="114" t="s">
        <v>114</v>
      </c>
      <c r="B115" s="114"/>
      <c r="C115" s="114"/>
      <c r="D115" s="30"/>
      <c r="E115" s="30"/>
      <c r="F115" s="30"/>
      <c r="G115" s="30"/>
      <c r="H115" s="30"/>
      <c r="I115" s="30"/>
      <c r="J115" s="30"/>
      <c r="K115" s="30" t="s">
        <v>37</v>
      </c>
      <c r="L115" s="30" t="s">
        <v>37</v>
      </c>
      <c r="M115" s="31">
        <f>M119</f>
        <v>598857744.96000004</v>
      </c>
      <c r="N115" s="31" t="str">
        <f t="shared" ref="N115:P115" si="13">N119</f>
        <v xml:space="preserve">X </v>
      </c>
      <c r="O115" s="31">
        <f t="shared" si="13"/>
        <v>598895849.57000005</v>
      </c>
      <c r="P115" s="31">
        <f t="shared" si="13"/>
        <v>588577449.55999994</v>
      </c>
    </row>
    <row r="116" spans="1:18" ht="112.5" hidden="1" customHeight="1">
      <c r="A116" s="115" t="str">
        <f>A109</f>
        <v>ММБУ УДХ</v>
      </c>
      <c r="B116" s="54" t="s">
        <v>168</v>
      </c>
      <c r="C116" s="54" t="s">
        <v>168</v>
      </c>
      <c r="D116" s="56" t="s">
        <v>37</v>
      </c>
      <c r="E116" s="61" t="s">
        <v>219</v>
      </c>
      <c r="F116" s="56">
        <v>3</v>
      </c>
      <c r="G116" s="56">
        <v>3</v>
      </c>
      <c r="H116" s="56">
        <v>0</v>
      </c>
      <c r="I116" s="56">
        <v>0</v>
      </c>
      <c r="J116" s="56">
        <v>3</v>
      </c>
      <c r="K116" s="58">
        <v>46022</v>
      </c>
      <c r="L116" s="58">
        <v>46022</v>
      </c>
      <c r="M116" s="34">
        <v>543478260.87</v>
      </c>
      <c r="N116" s="27" t="s">
        <v>37</v>
      </c>
      <c r="O116" s="27">
        <v>0</v>
      </c>
      <c r="P116" s="27">
        <v>0</v>
      </c>
    </row>
    <row r="117" spans="1:18" ht="48.75" hidden="1" customHeight="1">
      <c r="A117" s="115"/>
      <c r="B117" s="54" t="s">
        <v>169</v>
      </c>
      <c r="C117" s="54" t="s">
        <v>169</v>
      </c>
      <c r="D117" s="56" t="s">
        <v>227</v>
      </c>
      <c r="E117" s="61" t="s">
        <v>215</v>
      </c>
      <c r="F117" s="56" t="s">
        <v>37</v>
      </c>
      <c r="G117" s="56">
        <v>1</v>
      </c>
      <c r="H117" s="56" t="s">
        <v>37</v>
      </c>
      <c r="I117" s="56">
        <v>0</v>
      </c>
      <c r="J117" s="56">
        <v>1</v>
      </c>
      <c r="K117" s="58">
        <v>45747</v>
      </c>
      <c r="L117" s="58">
        <v>45748</v>
      </c>
      <c r="M117" s="27" t="s">
        <v>37</v>
      </c>
      <c r="N117" s="27" t="s">
        <v>37</v>
      </c>
      <c r="O117" s="27" t="s">
        <v>37</v>
      </c>
      <c r="P117" s="27" t="s">
        <v>37</v>
      </c>
    </row>
    <row r="118" spans="1:18" ht="117.75" hidden="1" customHeight="1">
      <c r="A118" s="115"/>
      <c r="B118" s="54" t="s">
        <v>170</v>
      </c>
      <c r="C118" s="54" t="s">
        <v>170</v>
      </c>
      <c r="D118" s="56" t="s">
        <v>227</v>
      </c>
      <c r="E118" s="61" t="s">
        <v>219</v>
      </c>
      <c r="F118" s="56" t="s">
        <v>37</v>
      </c>
      <c r="G118" s="56">
        <v>3</v>
      </c>
      <c r="H118" s="57" t="s">
        <v>37</v>
      </c>
      <c r="I118" s="56">
        <v>0</v>
      </c>
      <c r="J118" s="56">
        <v>3</v>
      </c>
      <c r="K118" s="58">
        <v>46022</v>
      </c>
      <c r="L118" s="58">
        <v>46022</v>
      </c>
      <c r="M118" s="27" t="s">
        <v>37</v>
      </c>
      <c r="N118" s="27" t="s">
        <v>37</v>
      </c>
      <c r="O118" s="27" t="s">
        <v>37</v>
      </c>
      <c r="P118" s="27" t="s">
        <v>37</v>
      </c>
    </row>
    <row r="119" spans="1:18" ht="94.5" customHeight="1">
      <c r="A119" s="115"/>
      <c r="B119" s="54" t="s">
        <v>171</v>
      </c>
      <c r="C119" s="60" t="s">
        <v>294</v>
      </c>
      <c r="D119" s="56" t="s">
        <v>37</v>
      </c>
      <c r="E119" s="61" t="s">
        <v>222</v>
      </c>
      <c r="F119" s="56">
        <v>1</v>
      </c>
      <c r="G119" s="56">
        <v>1</v>
      </c>
      <c r="H119" s="56">
        <v>1</v>
      </c>
      <c r="I119" s="56">
        <v>1</v>
      </c>
      <c r="J119" s="56">
        <v>1</v>
      </c>
      <c r="K119" s="58">
        <v>46022</v>
      </c>
      <c r="L119" s="58">
        <v>45989</v>
      </c>
      <c r="M119" s="59">
        <v>598857744.96000004</v>
      </c>
      <c r="N119" s="59" t="s">
        <v>37</v>
      </c>
      <c r="O119" s="59">
        <v>598895849.57000005</v>
      </c>
      <c r="P119" s="59">
        <v>588577449.55999994</v>
      </c>
      <c r="R119" s="143" t="s">
        <v>421</v>
      </c>
    </row>
    <row r="120" spans="1:18" ht="57.75" customHeight="1">
      <c r="A120" s="115"/>
      <c r="B120" s="54" t="s">
        <v>172</v>
      </c>
      <c r="C120" s="60" t="s">
        <v>66</v>
      </c>
      <c r="D120" s="56" t="s">
        <v>227</v>
      </c>
      <c r="E120" s="61" t="s">
        <v>215</v>
      </c>
      <c r="F120" s="56" t="s">
        <v>37</v>
      </c>
      <c r="G120" s="56">
        <v>1</v>
      </c>
      <c r="H120" s="56" t="s">
        <v>37</v>
      </c>
      <c r="I120" s="56">
        <v>1</v>
      </c>
      <c r="J120" s="56">
        <v>1</v>
      </c>
      <c r="K120" s="58">
        <v>46022</v>
      </c>
      <c r="L120" s="58">
        <v>45699</v>
      </c>
      <c r="M120" s="59" t="s">
        <v>37</v>
      </c>
      <c r="N120" s="59" t="s">
        <v>37</v>
      </c>
      <c r="O120" s="59" t="s">
        <v>37</v>
      </c>
      <c r="P120" s="59" t="s">
        <v>37</v>
      </c>
    </row>
    <row r="121" spans="1:18" ht="103.5" customHeight="1">
      <c r="A121" s="115"/>
      <c r="B121" s="54" t="s">
        <v>173</v>
      </c>
      <c r="C121" s="60" t="s">
        <v>295</v>
      </c>
      <c r="D121" s="56" t="s">
        <v>227</v>
      </c>
      <c r="E121" s="61" t="s">
        <v>222</v>
      </c>
      <c r="F121" s="56" t="s">
        <v>37</v>
      </c>
      <c r="G121" s="56">
        <v>1</v>
      </c>
      <c r="H121" s="57" t="s">
        <v>37</v>
      </c>
      <c r="I121" s="56">
        <v>1</v>
      </c>
      <c r="J121" s="56">
        <v>1</v>
      </c>
      <c r="K121" s="58">
        <v>46022</v>
      </c>
      <c r="L121" s="58">
        <v>45989</v>
      </c>
      <c r="M121" s="59" t="s">
        <v>37</v>
      </c>
      <c r="N121" s="59" t="s">
        <v>37</v>
      </c>
      <c r="O121" s="59" t="s">
        <v>37</v>
      </c>
      <c r="P121" s="59" t="s">
        <v>37</v>
      </c>
    </row>
    <row r="122" spans="1:18" ht="69.75" hidden="1" customHeight="1">
      <c r="A122" s="114" t="s">
        <v>115</v>
      </c>
      <c r="B122" s="114"/>
      <c r="C122" s="114"/>
      <c r="D122" s="29"/>
      <c r="E122" s="29"/>
      <c r="F122" s="29"/>
      <c r="G122" s="30"/>
      <c r="H122" s="30"/>
      <c r="I122" s="30"/>
      <c r="J122" s="30"/>
      <c r="K122" s="30" t="s">
        <v>37</v>
      </c>
      <c r="L122" s="30" t="s">
        <v>37</v>
      </c>
      <c r="M122" s="31">
        <f>M123</f>
        <v>0</v>
      </c>
      <c r="N122" s="31" t="str">
        <f t="shared" ref="N122:P122" si="14">N123</f>
        <v xml:space="preserve">X </v>
      </c>
      <c r="O122" s="31">
        <f t="shared" si="14"/>
        <v>0</v>
      </c>
      <c r="P122" s="31">
        <f t="shared" si="14"/>
        <v>0</v>
      </c>
    </row>
    <row r="123" spans="1:18" ht="73.5" hidden="1" customHeight="1">
      <c r="A123" s="120" t="str">
        <f>A116</f>
        <v>ММБУ УДХ</v>
      </c>
      <c r="B123" s="21" t="s">
        <v>174</v>
      </c>
      <c r="C123" s="48" t="s">
        <v>296</v>
      </c>
      <c r="D123" s="24" t="s">
        <v>37</v>
      </c>
      <c r="E123" s="22" t="s">
        <v>223</v>
      </c>
      <c r="F123" s="24">
        <v>0</v>
      </c>
      <c r="G123" s="24">
        <v>0</v>
      </c>
      <c r="H123" s="24">
        <v>0</v>
      </c>
      <c r="I123" s="24">
        <v>0</v>
      </c>
      <c r="J123" s="33">
        <v>0</v>
      </c>
      <c r="K123" s="23"/>
      <c r="L123" s="23"/>
      <c r="M123" s="34">
        <v>0</v>
      </c>
      <c r="N123" s="27" t="s">
        <v>37</v>
      </c>
      <c r="O123" s="27">
        <v>0</v>
      </c>
      <c r="P123" s="27">
        <v>0</v>
      </c>
    </row>
    <row r="124" spans="1:18" ht="57" hidden="1" customHeight="1">
      <c r="A124" s="120"/>
      <c r="B124" s="21" t="s">
        <v>175</v>
      </c>
      <c r="C124" s="48" t="s">
        <v>297</v>
      </c>
      <c r="D124" s="24" t="s">
        <v>227</v>
      </c>
      <c r="E124" s="22" t="s">
        <v>215</v>
      </c>
      <c r="F124" s="24" t="s">
        <v>37</v>
      </c>
      <c r="G124" s="24">
        <v>0</v>
      </c>
      <c r="H124" s="24" t="s">
        <v>37</v>
      </c>
      <c r="I124" s="24">
        <v>0</v>
      </c>
      <c r="J124" s="33">
        <v>0</v>
      </c>
      <c r="K124" s="23"/>
      <c r="L124" s="23"/>
      <c r="M124" s="27" t="s">
        <v>37</v>
      </c>
      <c r="N124" s="27" t="s">
        <v>37</v>
      </c>
      <c r="O124" s="27" t="s">
        <v>37</v>
      </c>
      <c r="P124" s="27" t="s">
        <v>37</v>
      </c>
    </row>
    <row r="125" spans="1:18" ht="66.75" hidden="1" customHeight="1">
      <c r="A125" s="120"/>
      <c r="B125" s="21" t="s">
        <v>176</v>
      </c>
      <c r="C125" s="48" t="s">
        <v>298</v>
      </c>
      <c r="D125" s="24" t="s">
        <v>227</v>
      </c>
      <c r="E125" s="22" t="s">
        <v>223</v>
      </c>
      <c r="F125" s="32" t="s">
        <v>37</v>
      </c>
      <c r="G125" s="24">
        <v>0</v>
      </c>
      <c r="H125" s="22" t="s">
        <v>37</v>
      </c>
      <c r="I125" s="24">
        <v>0</v>
      </c>
      <c r="J125" s="33">
        <v>0</v>
      </c>
      <c r="K125" s="23"/>
      <c r="L125" s="23"/>
      <c r="M125" s="27" t="s">
        <v>37</v>
      </c>
      <c r="N125" s="27" t="s">
        <v>37</v>
      </c>
      <c r="O125" s="27" t="s">
        <v>37</v>
      </c>
      <c r="P125" s="27" t="s">
        <v>37</v>
      </c>
    </row>
    <row r="126" spans="1:18" ht="38.25" hidden="1" customHeight="1">
      <c r="A126" s="113"/>
      <c r="B126" s="113" t="s">
        <v>36</v>
      </c>
      <c r="C126" s="113"/>
      <c r="D126" s="24" t="s">
        <v>37</v>
      </c>
      <c r="E126" s="73"/>
      <c r="F126" s="24"/>
      <c r="G126" s="24"/>
      <c r="H126" s="24"/>
      <c r="I126" s="24"/>
      <c r="J126" s="24"/>
      <c r="K126" s="24"/>
      <c r="L126" s="24"/>
      <c r="M126" s="27"/>
      <c r="N126" s="27" t="s">
        <v>37</v>
      </c>
      <c r="O126" s="27"/>
      <c r="P126" s="27"/>
    </row>
    <row r="127" spans="1:18" hidden="1">
      <c r="A127" s="113"/>
      <c r="B127" s="113" t="s">
        <v>38</v>
      </c>
      <c r="C127" s="113"/>
      <c r="D127" s="24"/>
      <c r="E127" s="73"/>
      <c r="F127" s="24" t="s">
        <v>37</v>
      </c>
      <c r="G127" s="24"/>
      <c r="H127" s="24" t="s">
        <v>37</v>
      </c>
      <c r="I127" s="24"/>
      <c r="J127" s="24"/>
      <c r="K127" s="24"/>
      <c r="L127" s="24"/>
      <c r="M127" s="27" t="s">
        <v>37</v>
      </c>
      <c r="N127" s="27" t="s">
        <v>37</v>
      </c>
      <c r="O127" s="27" t="s">
        <v>37</v>
      </c>
      <c r="P127" s="27" t="s">
        <v>37</v>
      </c>
    </row>
    <row r="128" spans="1:18" hidden="1">
      <c r="A128" s="113"/>
      <c r="B128" s="113" t="s">
        <v>39</v>
      </c>
      <c r="C128" s="113"/>
      <c r="D128" s="24"/>
      <c r="E128" s="73"/>
      <c r="F128" s="24"/>
      <c r="G128" s="24"/>
      <c r="H128" s="24"/>
      <c r="I128" s="24"/>
      <c r="J128" s="24"/>
      <c r="K128" s="24"/>
      <c r="L128" s="24"/>
      <c r="M128" s="27"/>
      <c r="N128" s="27"/>
      <c r="O128" s="27"/>
      <c r="P128" s="27"/>
    </row>
    <row r="129" spans="1:17" ht="58.5" customHeight="1">
      <c r="A129" s="114" t="s">
        <v>116</v>
      </c>
      <c r="B129" s="114"/>
      <c r="C129" s="114"/>
      <c r="D129" s="30"/>
      <c r="E129" s="30"/>
      <c r="F129" s="30"/>
      <c r="G129" s="30"/>
      <c r="H129" s="30"/>
      <c r="I129" s="30"/>
      <c r="J129" s="30"/>
      <c r="K129" s="30" t="s">
        <v>37</v>
      </c>
      <c r="L129" s="30" t="s">
        <v>37</v>
      </c>
      <c r="M129" s="31">
        <f>M130+M133</f>
        <v>238000</v>
      </c>
      <c r="N129" s="31" t="str">
        <f>N130</f>
        <v xml:space="preserve">X </v>
      </c>
      <c r="O129" s="31">
        <f t="shared" ref="O129:P129" si="15">O130+O133</f>
        <v>238000</v>
      </c>
      <c r="P129" s="31">
        <f t="shared" si="15"/>
        <v>141000</v>
      </c>
    </row>
    <row r="130" spans="1:17" ht="54.75" customHeight="1">
      <c r="A130" s="115" t="str">
        <f>A123</f>
        <v>ММБУ УДХ</v>
      </c>
      <c r="B130" s="54" t="s">
        <v>177</v>
      </c>
      <c r="C130" s="60" t="s">
        <v>299</v>
      </c>
      <c r="D130" s="56" t="s">
        <v>37</v>
      </c>
      <c r="E130" s="57" t="s">
        <v>214</v>
      </c>
      <c r="F130" s="56">
        <v>1</v>
      </c>
      <c r="G130" s="56">
        <v>1</v>
      </c>
      <c r="H130" s="56">
        <v>0</v>
      </c>
      <c r="I130" s="56">
        <v>0</v>
      </c>
      <c r="J130" s="56">
        <v>1</v>
      </c>
      <c r="K130" s="58">
        <v>46022</v>
      </c>
      <c r="L130" s="58">
        <v>46112</v>
      </c>
      <c r="M130" s="59">
        <v>177000</v>
      </c>
      <c r="N130" s="59" t="s">
        <v>37</v>
      </c>
      <c r="O130" s="59">
        <v>177000</v>
      </c>
      <c r="P130" s="59">
        <v>80000</v>
      </c>
    </row>
    <row r="131" spans="1:17" ht="49.5" customHeight="1">
      <c r="A131" s="115"/>
      <c r="B131" s="54" t="s">
        <v>178</v>
      </c>
      <c r="C131" s="60" t="s">
        <v>300</v>
      </c>
      <c r="D131" s="56" t="s">
        <v>227</v>
      </c>
      <c r="E131" s="57" t="s">
        <v>215</v>
      </c>
      <c r="F131" s="56" t="s">
        <v>37</v>
      </c>
      <c r="G131" s="56">
        <v>1</v>
      </c>
      <c r="H131" s="56" t="s">
        <v>37</v>
      </c>
      <c r="I131" s="56">
        <v>1</v>
      </c>
      <c r="J131" s="56">
        <v>1</v>
      </c>
      <c r="K131" s="58">
        <v>46022</v>
      </c>
      <c r="L131" s="58">
        <v>45835</v>
      </c>
      <c r="M131" s="59" t="s">
        <v>37</v>
      </c>
      <c r="N131" s="59" t="s">
        <v>37</v>
      </c>
      <c r="O131" s="59" t="s">
        <v>37</v>
      </c>
      <c r="P131" s="59" t="s">
        <v>37</v>
      </c>
    </row>
    <row r="132" spans="1:17" ht="49.5" customHeight="1">
      <c r="A132" s="115"/>
      <c r="B132" s="54" t="s">
        <v>179</v>
      </c>
      <c r="C132" s="60" t="s">
        <v>179</v>
      </c>
      <c r="D132" s="56" t="s">
        <v>227</v>
      </c>
      <c r="E132" s="57" t="s">
        <v>215</v>
      </c>
      <c r="F132" s="56" t="s">
        <v>37</v>
      </c>
      <c r="G132" s="56">
        <v>1</v>
      </c>
      <c r="H132" s="57" t="s">
        <v>37</v>
      </c>
      <c r="I132" s="56">
        <v>0</v>
      </c>
      <c r="J132" s="56">
        <v>1</v>
      </c>
      <c r="K132" s="58">
        <v>46022</v>
      </c>
      <c r="L132" s="58">
        <v>46112</v>
      </c>
      <c r="M132" s="59" t="s">
        <v>37</v>
      </c>
      <c r="N132" s="59" t="s">
        <v>37</v>
      </c>
      <c r="O132" s="59" t="s">
        <v>37</v>
      </c>
      <c r="P132" s="59" t="s">
        <v>37</v>
      </c>
    </row>
    <row r="133" spans="1:17" ht="108" customHeight="1">
      <c r="A133" s="115"/>
      <c r="B133" s="54" t="s">
        <v>180</v>
      </c>
      <c r="C133" s="60" t="s">
        <v>389</v>
      </c>
      <c r="D133" s="56" t="s">
        <v>37</v>
      </c>
      <c r="E133" s="57" t="s">
        <v>390</v>
      </c>
      <c r="F133" s="56">
        <v>1</v>
      </c>
      <c r="G133" s="56">
        <v>1</v>
      </c>
      <c r="H133" s="56">
        <v>1</v>
      </c>
      <c r="I133" s="56">
        <v>1</v>
      </c>
      <c r="J133" s="56">
        <v>1</v>
      </c>
      <c r="K133" s="58">
        <v>46022</v>
      </c>
      <c r="L133" s="58">
        <v>45916</v>
      </c>
      <c r="M133" s="59">
        <f>238000-M130</f>
        <v>61000</v>
      </c>
      <c r="N133" s="59" t="s">
        <v>37</v>
      </c>
      <c r="O133" s="59">
        <v>61000</v>
      </c>
      <c r="P133" s="59">
        <v>61000</v>
      </c>
    </row>
    <row r="134" spans="1:17" ht="52.5" customHeight="1">
      <c r="A134" s="115"/>
      <c r="B134" s="54" t="s">
        <v>178</v>
      </c>
      <c r="C134" s="60" t="s">
        <v>301</v>
      </c>
      <c r="D134" s="56" t="s">
        <v>227</v>
      </c>
      <c r="E134" s="57" t="s">
        <v>215</v>
      </c>
      <c r="F134" s="56" t="s">
        <v>37</v>
      </c>
      <c r="G134" s="56">
        <v>1</v>
      </c>
      <c r="H134" s="56" t="s">
        <v>37</v>
      </c>
      <c r="I134" s="56">
        <v>1</v>
      </c>
      <c r="J134" s="56">
        <v>1</v>
      </c>
      <c r="K134" s="58">
        <v>46022</v>
      </c>
      <c r="L134" s="58">
        <v>45908</v>
      </c>
      <c r="M134" s="59" t="s">
        <v>37</v>
      </c>
      <c r="N134" s="59" t="s">
        <v>37</v>
      </c>
      <c r="O134" s="59" t="s">
        <v>37</v>
      </c>
      <c r="P134" s="59" t="s">
        <v>37</v>
      </c>
    </row>
    <row r="135" spans="1:17" ht="52.5" customHeight="1">
      <c r="A135" s="115"/>
      <c r="B135" s="54" t="s">
        <v>179</v>
      </c>
      <c r="C135" s="60" t="s">
        <v>302</v>
      </c>
      <c r="D135" s="56" t="s">
        <v>227</v>
      </c>
      <c r="E135" s="57" t="s">
        <v>215</v>
      </c>
      <c r="F135" s="56" t="s">
        <v>37</v>
      </c>
      <c r="G135" s="56">
        <v>1</v>
      </c>
      <c r="H135" s="57" t="s">
        <v>37</v>
      </c>
      <c r="I135" s="56">
        <v>1</v>
      </c>
      <c r="J135" s="56">
        <v>1</v>
      </c>
      <c r="K135" s="58">
        <v>46022</v>
      </c>
      <c r="L135" s="58">
        <v>45916</v>
      </c>
      <c r="M135" s="59" t="s">
        <v>37</v>
      </c>
      <c r="N135" s="59" t="s">
        <v>37</v>
      </c>
      <c r="O135" s="59" t="s">
        <v>37</v>
      </c>
      <c r="P135" s="59" t="s">
        <v>37</v>
      </c>
    </row>
    <row r="136" spans="1:17" ht="51.75" customHeight="1">
      <c r="A136" s="114" t="s">
        <v>117</v>
      </c>
      <c r="B136" s="114"/>
      <c r="C136" s="114"/>
      <c r="D136" s="30"/>
      <c r="E136" s="30"/>
      <c r="F136" s="30"/>
      <c r="G136" s="30"/>
      <c r="H136" s="30"/>
      <c r="I136" s="30"/>
      <c r="J136" s="30"/>
      <c r="K136" s="30" t="s">
        <v>37</v>
      </c>
      <c r="L136" s="30" t="s">
        <v>37</v>
      </c>
      <c r="M136" s="31">
        <f>M137</f>
        <v>228000</v>
      </c>
      <c r="N136" s="31" t="str">
        <f t="shared" ref="N136:P136" si="16">N137</f>
        <v xml:space="preserve">X </v>
      </c>
      <c r="O136" s="31">
        <f t="shared" si="16"/>
        <v>228000</v>
      </c>
      <c r="P136" s="31">
        <f t="shared" si="16"/>
        <v>228000</v>
      </c>
    </row>
    <row r="137" spans="1:17" ht="78.75" customHeight="1">
      <c r="A137" s="115" t="str">
        <f>A130</f>
        <v>ММБУ УДХ</v>
      </c>
      <c r="B137" s="54" t="s">
        <v>181</v>
      </c>
      <c r="C137" s="60" t="s">
        <v>303</v>
      </c>
      <c r="D137" s="56" t="s">
        <v>37</v>
      </c>
      <c r="E137" s="57" t="s">
        <v>219</v>
      </c>
      <c r="F137" s="56">
        <v>1</v>
      </c>
      <c r="G137" s="56">
        <v>1</v>
      </c>
      <c r="H137" s="56">
        <v>1</v>
      </c>
      <c r="I137" s="56">
        <v>1</v>
      </c>
      <c r="J137" s="56">
        <v>1</v>
      </c>
      <c r="K137" s="58">
        <v>46022</v>
      </c>
      <c r="L137" s="58">
        <v>45944</v>
      </c>
      <c r="M137" s="59">
        <v>228000</v>
      </c>
      <c r="N137" s="59" t="s">
        <v>37</v>
      </c>
      <c r="O137" s="59">
        <v>228000</v>
      </c>
      <c r="P137" s="59">
        <v>228000</v>
      </c>
    </row>
    <row r="138" spans="1:17" ht="50.25" customHeight="1">
      <c r="A138" s="115"/>
      <c r="B138" s="54" t="s">
        <v>178</v>
      </c>
      <c r="C138" s="60" t="s">
        <v>146</v>
      </c>
      <c r="D138" s="56" t="s">
        <v>227</v>
      </c>
      <c r="E138" s="57" t="s">
        <v>215</v>
      </c>
      <c r="F138" s="56" t="s">
        <v>37</v>
      </c>
      <c r="G138" s="56">
        <v>1</v>
      </c>
      <c r="H138" s="56" t="s">
        <v>37</v>
      </c>
      <c r="I138" s="56">
        <v>1</v>
      </c>
      <c r="J138" s="56">
        <v>1</v>
      </c>
      <c r="K138" s="58">
        <v>46022</v>
      </c>
      <c r="L138" s="85">
        <v>45873</v>
      </c>
      <c r="M138" s="59" t="s">
        <v>37</v>
      </c>
      <c r="N138" s="59" t="s">
        <v>37</v>
      </c>
      <c r="O138" s="59" t="s">
        <v>37</v>
      </c>
      <c r="P138" s="59" t="s">
        <v>37</v>
      </c>
      <c r="Q138" s="82"/>
    </row>
    <row r="139" spans="1:17" ht="59.25" customHeight="1">
      <c r="A139" s="115"/>
      <c r="B139" s="54" t="s">
        <v>182</v>
      </c>
      <c r="C139" s="60" t="s">
        <v>304</v>
      </c>
      <c r="D139" s="56" t="s">
        <v>227</v>
      </c>
      <c r="E139" s="57" t="s">
        <v>219</v>
      </c>
      <c r="F139" s="56" t="s">
        <v>37</v>
      </c>
      <c r="G139" s="56">
        <v>1</v>
      </c>
      <c r="H139" s="57" t="s">
        <v>37</v>
      </c>
      <c r="I139" s="56">
        <v>1</v>
      </c>
      <c r="J139" s="56">
        <v>1</v>
      </c>
      <c r="K139" s="58">
        <v>46022</v>
      </c>
      <c r="L139" s="58">
        <v>45944</v>
      </c>
      <c r="M139" s="59" t="s">
        <v>37</v>
      </c>
      <c r="N139" s="59" t="s">
        <v>37</v>
      </c>
      <c r="O139" s="59" t="s">
        <v>37</v>
      </c>
      <c r="P139" s="59" t="s">
        <v>37</v>
      </c>
    </row>
    <row r="140" spans="1:17" ht="38.25" hidden="1" customHeight="1">
      <c r="A140" s="113"/>
      <c r="B140" s="113" t="s">
        <v>36</v>
      </c>
      <c r="C140" s="113"/>
      <c r="D140" s="24" t="s">
        <v>37</v>
      </c>
      <c r="E140" s="73"/>
      <c r="F140" s="24"/>
      <c r="G140" s="24"/>
      <c r="H140" s="24"/>
      <c r="I140" s="24"/>
      <c r="J140" s="24"/>
      <c r="K140" s="24"/>
      <c r="L140" s="24"/>
      <c r="M140" s="27"/>
      <c r="N140" s="27" t="s">
        <v>37</v>
      </c>
      <c r="O140" s="27"/>
      <c r="P140" s="27"/>
    </row>
    <row r="141" spans="1:17" hidden="1">
      <c r="A141" s="113"/>
      <c r="B141" s="113" t="s">
        <v>38</v>
      </c>
      <c r="C141" s="113"/>
      <c r="D141" s="24"/>
      <c r="E141" s="73"/>
      <c r="F141" s="24" t="s">
        <v>37</v>
      </c>
      <c r="G141" s="24"/>
      <c r="H141" s="24" t="s">
        <v>37</v>
      </c>
      <c r="I141" s="24"/>
      <c r="J141" s="24"/>
      <c r="K141" s="24"/>
      <c r="L141" s="24"/>
      <c r="M141" s="27" t="s">
        <v>37</v>
      </c>
      <c r="N141" s="27" t="s">
        <v>37</v>
      </c>
      <c r="O141" s="27" t="s">
        <v>37</v>
      </c>
      <c r="P141" s="27" t="s">
        <v>37</v>
      </c>
    </row>
    <row r="142" spans="1:17" hidden="1">
      <c r="A142" s="113"/>
      <c r="B142" s="113" t="s">
        <v>39</v>
      </c>
      <c r="C142" s="113"/>
      <c r="D142" s="24"/>
      <c r="E142" s="73"/>
      <c r="F142" s="24"/>
      <c r="G142" s="24"/>
      <c r="H142" s="24"/>
      <c r="I142" s="24"/>
      <c r="J142" s="24"/>
      <c r="K142" s="24"/>
      <c r="L142" s="24"/>
      <c r="M142" s="27"/>
      <c r="N142" s="27"/>
      <c r="O142" s="27"/>
      <c r="P142" s="27"/>
    </row>
    <row r="143" spans="1:17" ht="66" customHeight="1">
      <c r="A143" s="114" t="s">
        <v>126</v>
      </c>
      <c r="B143" s="114"/>
      <c r="C143" s="114"/>
      <c r="D143" s="30"/>
      <c r="E143" s="30"/>
      <c r="F143" s="30"/>
      <c r="G143" s="30"/>
      <c r="H143" s="30"/>
      <c r="I143" s="30"/>
      <c r="J143" s="30"/>
      <c r="K143" s="30" t="s">
        <v>37</v>
      </c>
      <c r="L143" s="30" t="s">
        <v>37</v>
      </c>
      <c r="M143" s="31">
        <f>M144</f>
        <v>16437290.689999999</v>
      </c>
      <c r="N143" s="31" t="str">
        <f t="shared" ref="N143:P143" si="17">N144</f>
        <v xml:space="preserve">X </v>
      </c>
      <c r="O143" s="31">
        <f t="shared" si="17"/>
        <v>15316955.300000001</v>
      </c>
      <c r="P143" s="31">
        <f t="shared" si="17"/>
        <v>11797747.68</v>
      </c>
    </row>
    <row r="144" spans="1:17" ht="38.25" customHeight="1">
      <c r="A144" s="115" t="str">
        <f>A137</f>
        <v>ММБУ УДХ</v>
      </c>
      <c r="B144" s="54" t="s">
        <v>183</v>
      </c>
      <c r="C144" s="60" t="s">
        <v>183</v>
      </c>
      <c r="D144" s="64" t="s">
        <v>37</v>
      </c>
      <c r="E144" s="57" t="s">
        <v>224</v>
      </c>
      <c r="F144" s="64">
        <v>1</v>
      </c>
      <c r="G144" s="64">
        <v>1</v>
      </c>
      <c r="H144" s="64">
        <v>1</v>
      </c>
      <c r="I144" s="64">
        <v>1</v>
      </c>
      <c r="J144" s="64">
        <v>1</v>
      </c>
      <c r="K144" s="58">
        <v>46022</v>
      </c>
      <c r="L144" s="58">
        <v>46003</v>
      </c>
      <c r="M144" s="59">
        <v>16437290.689999999</v>
      </c>
      <c r="N144" s="59" t="s">
        <v>37</v>
      </c>
      <c r="O144" s="59">
        <v>15316955.300000001</v>
      </c>
      <c r="P144" s="59">
        <v>11797747.68</v>
      </c>
    </row>
    <row r="145" spans="1:16" ht="49.5" customHeight="1">
      <c r="A145" s="115"/>
      <c r="B145" s="54" t="s">
        <v>146</v>
      </c>
      <c r="C145" s="60" t="s">
        <v>146</v>
      </c>
      <c r="D145" s="64" t="s">
        <v>227</v>
      </c>
      <c r="E145" s="57" t="s">
        <v>224</v>
      </c>
      <c r="F145" s="64" t="s">
        <v>37</v>
      </c>
      <c r="G145" s="64">
        <v>1</v>
      </c>
      <c r="H145" s="64" t="s">
        <v>37</v>
      </c>
      <c r="I145" s="64">
        <v>1</v>
      </c>
      <c r="J145" s="64">
        <v>1</v>
      </c>
      <c r="K145" s="58">
        <v>46022</v>
      </c>
      <c r="L145" s="58">
        <v>45839</v>
      </c>
      <c r="M145" s="59" t="s">
        <v>37</v>
      </c>
      <c r="N145" s="59" t="s">
        <v>37</v>
      </c>
      <c r="O145" s="59" t="s">
        <v>37</v>
      </c>
      <c r="P145" s="59" t="s">
        <v>37</v>
      </c>
    </row>
    <row r="146" spans="1:16" ht="49.5" customHeight="1">
      <c r="A146" s="115"/>
      <c r="B146" s="54" t="s">
        <v>184</v>
      </c>
      <c r="C146" s="60" t="s">
        <v>184</v>
      </c>
      <c r="D146" s="64" t="s">
        <v>227</v>
      </c>
      <c r="E146" s="57" t="s">
        <v>224</v>
      </c>
      <c r="F146" s="64" t="s">
        <v>37</v>
      </c>
      <c r="G146" s="64">
        <v>1</v>
      </c>
      <c r="H146" s="57" t="s">
        <v>37</v>
      </c>
      <c r="I146" s="64">
        <v>1</v>
      </c>
      <c r="J146" s="64">
        <v>1</v>
      </c>
      <c r="K146" s="58">
        <v>46022</v>
      </c>
      <c r="L146" s="58">
        <v>46006</v>
      </c>
      <c r="M146" s="59" t="s">
        <v>37</v>
      </c>
      <c r="N146" s="59" t="s">
        <v>37</v>
      </c>
      <c r="O146" s="59" t="s">
        <v>37</v>
      </c>
      <c r="P146" s="59" t="s">
        <v>37</v>
      </c>
    </row>
    <row r="147" spans="1:16" ht="38.25" hidden="1" customHeight="1">
      <c r="A147" s="113"/>
      <c r="B147" s="113" t="s">
        <v>36</v>
      </c>
      <c r="C147" s="113"/>
      <c r="D147" s="24" t="s">
        <v>37</v>
      </c>
      <c r="E147" s="73"/>
      <c r="F147" s="24"/>
      <c r="G147" s="24"/>
      <c r="H147" s="24"/>
      <c r="I147" s="24"/>
      <c r="J147" s="24"/>
      <c r="K147" s="24"/>
      <c r="L147" s="24"/>
      <c r="M147" s="27"/>
      <c r="N147" s="27" t="s">
        <v>37</v>
      </c>
      <c r="O147" s="27"/>
      <c r="P147" s="27"/>
    </row>
    <row r="148" spans="1:16" hidden="1">
      <c r="A148" s="113"/>
      <c r="B148" s="113" t="s">
        <v>38</v>
      </c>
      <c r="C148" s="113"/>
      <c r="D148" s="24"/>
      <c r="E148" s="73"/>
      <c r="F148" s="24" t="s">
        <v>37</v>
      </c>
      <c r="G148" s="24"/>
      <c r="H148" s="24" t="s">
        <v>37</v>
      </c>
      <c r="I148" s="24"/>
      <c r="J148" s="24"/>
      <c r="K148" s="24"/>
      <c r="L148" s="24"/>
      <c r="M148" s="27" t="s">
        <v>37</v>
      </c>
      <c r="N148" s="27" t="s">
        <v>37</v>
      </c>
      <c r="O148" s="27" t="s">
        <v>37</v>
      </c>
      <c r="P148" s="27" t="s">
        <v>37</v>
      </c>
    </row>
    <row r="149" spans="1:16" hidden="1">
      <c r="A149" s="113"/>
      <c r="B149" s="113" t="s">
        <v>39</v>
      </c>
      <c r="C149" s="113"/>
      <c r="D149" s="24"/>
      <c r="E149" s="73"/>
      <c r="F149" s="24"/>
      <c r="G149" s="24"/>
      <c r="H149" s="24"/>
      <c r="I149" s="24"/>
      <c r="J149" s="24"/>
      <c r="K149" s="24"/>
      <c r="L149" s="24"/>
      <c r="M149" s="27"/>
      <c r="N149" s="27"/>
      <c r="O149" s="27"/>
      <c r="P149" s="27"/>
    </row>
    <row r="150" spans="1:16" ht="66" customHeight="1">
      <c r="A150" s="114" t="s">
        <v>334</v>
      </c>
      <c r="B150" s="114"/>
      <c r="C150" s="114"/>
      <c r="D150" s="30"/>
      <c r="E150" s="30"/>
      <c r="F150" s="30"/>
      <c r="G150" s="30"/>
      <c r="H150" s="30"/>
      <c r="I150" s="30"/>
      <c r="J150" s="30"/>
      <c r="K150" s="30" t="s">
        <v>37</v>
      </c>
      <c r="L150" s="30" t="s">
        <v>37</v>
      </c>
      <c r="M150" s="31">
        <f>M151</f>
        <v>102904.8</v>
      </c>
      <c r="N150" s="31" t="str">
        <f t="shared" ref="N150:P150" si="18">N151</f>
        <v xml:space="preserve">X </v>
      </c>
      <c r="O150" s="31">
        <f t="shared" si="18"/>
        <v>102904.8</v>
      </c>
      <c r="P150" s="31">
        <f t="shared" si="18"/>
        <v>102904.8</v>
      </c>
    </row>
    <row r="151" spans="1:16" ht="38.25" customHeight="1">
      <c r="A151" s="115" t="str">
        <f>A144</f>
        <v>ММБУ УДХ</v>
      </c>
      <c r="B151" s="54" t="s">
        <v>183</v>
      </c>
      <c r="C151" s="60" t="s">
        <v>335</v>
      </c>
      <c r="D151" s="64" t="s">
        <v>37</v>
      </c>
      <c r="E151" s="57" t="s">
        <v>214</v>
      </c>
      <c r="F151" s="64">
        <v>2</v>
      </c>
      <c r="G151" s="64">
        <v>2</v>
      </c>
      <c r="H151" s="64">
        <v>2</v>
      </c>
      <c r="I151" s="64">
        <v>2</v>
      </c>
      <c r="J151" s="64">
        <v>2</v>
      </c>
      <c r="K151" s="58">
        <v>46022</v>
      </c>
      <c r="L151" s="58">
        <v>46016</v>
      </c>
      <c r="M151" s="59">
        <v>102904.8</v>
      </c>
      <c r="N151" s="59" t="s">
        <v>37</v>
      </c>
      <c r="O151" s="59">
        <v>102904.8</v>
      </c>
      <c r="P151" s="59">
        <v>102904.8</v>
      </c>
    </row>
    <row r="152" spans="1:16" ht="49.5" customHeight="1">
      <c r="A152" s="115"/>
      <c r="B152" s="54" t="s">
        <v>146</v>
      </c>
      <c r="C152" s="60" t="s">
        <v>66</v>
      </c>
      <c r="D152" s="64" t="s">
        <v>227</v>
      </c>
      <c r="E152" s="57" t="s">
        <v>215</v>
      </c>
      <c r="F152" s="64" t="s">
        <v>37</v>
      </c>
      <c r="G152" s="64">
        <v>1</v>
      </c>
      <c r="H152" s="64" t="s">
        <v>37</v>
      </c>
      <c r="I152" s="64">
        <v>1</v>
      </c>
      <c r="J152" s="64">
        <v>1</v>
      </c>
      <c r="K152" s="58">
        <v>46022</v>
      </c>
      <c r="L152" s="58">
        <v>45902</v>
      </c>
      <c r="M152" s="59" t="s">
        <v>37</v>
      </c>
      <c r="N152" s="59" t="s">
        <v>37</v>
      </c>
      <c r="O152" s="59" t="s">
        <v>37</v>
      </c>
      <c r="P152" s="59" t="s">
        <v>37</v>
      </c>
    </row>
    <row r="153" spans="1:16" ht="49.5" customHeight="1">
      <c r="A153" s="115"/>
      <c r="B153" s="54" t="s">
        <v>184</v>
      </c>
      <c r="C153" s="60" t="s">
        <v>67</v>
      </c>
      <c r="D153" s="64" t="s">
        <v>227</v>
      </c>
      <c r="E153" s="57" t="s">
        <v>214</v>
      </c>
      <c r="F153" s="64" t="s">
        <v>37</v>
      </c>
      <c r="G153" s="64">
        <v>1</v>
      </c>
      <c r="H153" s="57" t="s">
        <v>37</v>
      </c>
      <c r="I153" s="64">
        <v>2</v>
      </c>
      <c r="J153" s="64">
        <v>2</v>
      </c>
      <c r="K153" s="58">
        <v>46022</v>
      </c>
      <c r="L153" s="58">
        <v>46020</v>
      </c>
      <c r="M153" s="59" t="s">
        <v>37</v>
      </c>
      <c r="N153" s="59" t="s">
        <v>37</v>
      </c>
      <c r="O153" s="59" t="s">
        <v>37</v>
      </c>
      <c r="P153" s="59" t="s">
        <v>37</v>
      </c>
    </row>
    <row r="154" spans="1:16" ht="108" customHeight="1">
      <c r="A154" s="114" t="s">
        <v>118</v>
      </c>
      <c r="B154" s="114"/>
      <c r="C154" s="114"/>
      <c r="D154" s="30"/>
      <c r="E154" s="30"/>
      <c r="F154" s="30"/>
      <c r="G154" s="30"/>
      <c r="H154" s="30"/>
      <c r="I154" s="30"/>
      <c r="J154" s="30"/>
      <c r="K154" s="30" t="s">
        <v>37</v>
      </c>
      <c r="L154" s="30" t="s">
        <v>37</v>
      </c>
      <c r="M154" s="31">
        <f>M155</f>
        <v>137488</v>
      </c>
      <c r="N154" s="31" t="str">
        <f t="shared" ref="N154:P154" si="19">N155</f>
        <v xml:space="preserve">X </v>
      </c>
      <c r="O154" s="31">
        <f t="shared" si="19"/>
        <v>37488</v>
      </c>
      <c r="P154" s="31">
        <f t="shared" si="19"/>
        <v>11246.4</v>
      </c>
    </row>
    <row r="155" spans="1:16" ht="63" customHeight="1">
      <c r="A155" s="115" t="str">
        <f>A144</f>
        <v>ММБУ УДХ</v>
      </c>
      <c r="B155" s="54" t="s">
        <v>185</v>
      </c>
      <c r="C155" s="60" t="s">
        <v>185</v>
      </c>
      <c r="D155" s="64" t="s">
        <v>37</v>
      </c>
      <c r="E155" s="57" t="s">
        <v>224</v>
      </c>
      <c r="F155" s="64">
        <v>1</v>
      </c>
      <c r="G155" s="64">
        <v>1</v>
      </c>
      <c r="H155" s="64">
        <v>1</v>
      </c>
      <c r="I155" s="64">
        <v>1</v>
      </c>
      <c r="J155" s="64">
        <v>1</v>
      </c>
      <c r="K155" s="58">
        <v>46022</v>
      </c>
      <c r="L155" s="58">
        <v>46022</v>
      </c>
      <c r="M155" s="59">
        <v>137488</v>
      </c>
      <c r="N155" s="59" t="s">
        <v>37</v>
      </c>
      <c r="O155" s="59">
        <v>37488</v>
      </c>
      <c r="P155" s="59">
        <v>11246.4</v>
      </c>
    </row>
    <row r="156" spans="1:16" ht="50.25" customHeight="1">
      <c r="A156" s="115"/>
      <c r="B156" s="54" t="s">
        <v>186</v>
      </c>
      <c r="C156" s="60" t="s">
        <v>305</v>
      </c>
      <c r="D156" s="64" t="s">
        <v>227</v>
      </c>
      <c r="E156" s="57" t="s">
        <v>224</v>
      </c>
      <c r="F156" s="64" t="s">
        <v>37</v>
      </c>
      <c r="G156" s="64">
        <v>1</v>
      </c>
      <c r="H156" s="64" t="s">
        <v>37</v>
      </c>
      <c r="I156" s="64">
        <v>1</v>
      </c>
      <c r="J156" s="64">
        <v>1</v>
      </c>
      <c r="K156" s="58">
        <v>46022</v>
      </c>
      <c r="L156" s="58">
        <v>46022</v>
      </c>
      <c r="M156" s="59" t="s">
        <v>37</v>
      </c>
      <c r="N156" s="59" t="s">
        <v>37</v>
      </c>
      <c r="O156" s="59" t="s">
        <v>37</v>
      </c>
      <c r="P156" s="59" t="s">
        <v>37</v>
      </c>
    </row>
    <row r="157" spans="1:16" ht="57.75" customHeight="1">
      <c r="A157" s="115"/>
      <c r="B157" s="54" t="s">
        <v>187</v>
      </c>
      <c r="C157" s="60" t="s">
        <v>306</v>
      </c>
      <c r="D157" s="64" t="s">
        <v>227</v>
      </c>
      <c r="E157" s="57" t="s">
        <v>224</v>
      </c>
      <c r="F157" s="64" t="s">
        <v>37</v>
      </c>
      <c r="G157" s="64">
        <v>1</v>
      </c>
      <c r="H157" s="57" t="s">
        <v>37</v>
      </c>
      <c r="I157" s="64">
        <v>1</v>
      </c>
      <c r="J157" s="64">
        <v>1</v>
      </c>
      <c r="K157" s="58">
        <v>46022</v>
      </c>
      <c r="L157" s="58">
        <v>46022</v>
      </c>
      <c r="M157" s="59" t="s">
        <v>37</v>
      </c>
      <c r="N157" s="59" t="s">
        <v>37</v>
      </c>
      <c r="O157" s="59" t="s">
        <v>37</v>
      </c>
      <c r="P157" s="59" t="s">
        <v>37</v>
      </c>
    </row>
    <row r="158" spans="1:16" ht="38.25" hidden="1" customHeight="1">
      <c r="A158" s="113"/>
      <c r="B158" s="113" t="s">
        <v>36</v>
      </c>
      <c r="C158" s="113"/>
      <c r="D158" s="24" t="s">
        <v>37</v>
      </c>
      <c r="E158" s="73"/>
      <c r="F158" s="24"/>
      <c r="G158" s="24"/>
      <c r="H158" s="24"/>
      <c r="I158" s="24"/>
      <c r="J158" s="24"/>
      <c r="K158" s="24"/>
      <c r="L158" s="24"/>
      <c r="M158" s="27"/>
      <c r="N158" s="27" t="s">
        <v>37</v>
      </c>
      <c r="O158" s="27"/>
      <c r="P158" s="27"/>
    </row>
    <row r="159" spans="1:16" hidden="1">
      <c r="A159" s="113"/>
      <c r="B159" s="113" t="s">
        <v>38</v>
      </c>
      <c r="C159" s="113"/>
      <c r="D159" s="24"/>
      <c r="E159" s="73"/>
      <c r="F159" s="24" t="s">
        <v>37</v>
      </c>
      <c r="G159" s="24"/>
      <c r="H159" s="24" t="s">
        <v>37</v>
      </c>
      <c r="I159" s="24"/>
      <c r="J159" s="24"/>
      <c r="K159" s="24"/>
      <c r="L159" s="24"/>
      <c r="M159" s="27" t="s">
        <v>37</v>
      </c>
      <c r="N159" s="27" t="s">
        <v>37</v>
      </c>
      <c r="O159" s="27" t="s">
        <v>37</v>
      </c>
      <c r="P159" s="27" t="s">
        <v>37</v>
      </c>
    </row>
    <row r="160" spans="1:16" hidden="1">
      <c r="A160" s="113"/>
      <c r="B160" s="113" t="s">
        <v>39</v>
      </c>
      <c r="C160" s="113"/>
      <c r="D160" s="24"/>
      <c r="E160" s="73"/>
      <c r="F160" s="24"/>
      <c r="G160" s="24"/>
      <c r="H160" s="24"/>
      <c r="I160" s="24"/>
      <c r="J160" s="24"/>
      <c r="K160" s="24"/>
      <c r="L160" s="24"/>
      <c r="M160" s="27"/>
      <c r="N160" s="27"/>
      <c r="O160" s="27"/>
      <c r="P160" s="27"/>
    </row>
    <row r="161" spans="1:23" ht="54.75" customHeight="1">
      <c r="A161" s="114" t="s">
        <v>119</v>
      </c>
      <c r="B161" s="114"/>
      <c r="C161" s="114"/>
      <c r="D161" s="29"/>
      <c r="E161" s="29"/>
      <c r="F161" s="29"/>
      <c r="G161" s="30"/>
      <c r="H161" s="30"/>
      <c r="I161" s="30"/>
      <c r="J161" s="30"/>
      <c r="K161" s="30" t="s">
        <v>37</v>
      </c>
      <c r="L161" s="30" t="s">
        <v>37</v>
      </c>
      <c r="M161" s="31">
        <f>M162</f>
        <v>80259430.799999997</v>
      </c>
      <c r="N161" s="31" t="str">
        <f t="shared" ref="N161:P161" si="20">N162</f>
        <v xml:space="preserve">X </v>
      </c>
      <c r="O161" s="31">
        <f t="shared" si="20"/>
        <v>65109430.799999997</v>
      </c>
      <c r="P161" s="31">
        <f t="shared" si="20"/>
        <v>40009430.799999997</v>
      </c>
    </row>
    <row r="162" spans="1:23" ht="42.75" customHeight="1">
      <c r="A162" s="115" t="str">
        <f>A155</f>
        <v>ММБУ УДХ</v>
      </c>
      <c r="B162" s="54" t="s">
        <v>188</v>
      </c>
      <c r="C162" s="60" t="s">
        <v>188</v>
      </c>
      <c r="D162" s="64" t="s">
        <v>37</v>
      </c>
      <c r="E162" s="57" t="s">
        <v>225</v>
      </c>
      <c r="F162" s="59">
        <v>243414</v>
      </c>
      <c r="G162" s="59">
        <v>243414</v>
      </c>
      <c r="H162" s="59">
        <v>141623</v>
      </c>
      <c r="I162" s="59">
        <v>141623</v>
      </c>
      <c r="J162" s="59">
        <v>243414</v>
      </c>
      <c r="K162" s="58">
        <v>46022</v>
      </c>
      <c r="L162" s="58">
        <v>46173</v>
      </c>
      <c r="M162" s="59">
        <v>80259430.799999997</v>
      </c>
      <c r="N162" s="59" t="s">
        <v>37</v>
      </c>
      <c r="O162" s="59">
        <v>65109430.799999997</v>
      </c>
      <c r="P162" s="59">
        <v>40009430.799999997</v>
      </c>
      <c r="Q162" s="26">
        <f>M162-O162</f>
        <v>15150000</v>
      </c>
      <c r="R162" s="52"/>
    </row>
    <row r="163" spans="1:23" ht="54.75" customHeight="1">
      <c r="A163" s="115"/>
      <c r="B163" s="54" t="s">
        <v>66</v>
      </c>
      <c r="C163" s="60" t="s">
        <v>66</v>
      </c>
      <c r="D163" s="64" t="s">
        <v>227</v>
      </c>
      <c r="E163" s="57" t="s">
        <v>215</v>
      </c>
      <c r="F163" s="64" t="s">
        <v>37</v>
      </c>
      <c r="G163" s="64">
        <v>1</v>
      </c>
      <c r="H163" s="64" t="s">
        <v>37</v>
      </c>
      <c r="I163" s="64">
        <v>1</v>
      </c>
      <c r="J163" s="64">
        <v>1</v>
      </c>
      <c r="K163" s="58">
        <v>46022</v>
      </c>
      <c r="L163" s="58">
        <v>46022</v>
      </c>
      <c r="M163" s="59" t="s">
        <v>37</v>
      </c>
      <c r="N163" s="59" t="s">
        <v>37</v>
      </c>
      <c r="O163" s="59" t="s">
        <v>37</v>
      </c>
      <c r="P163" s="59" t="s">
        <v>37</v>
      </c>
    </row>
    <row r="164" spans="1:23" ht="54.75" customHeight="1">
      <c r="A164" s="115"/>
      <c r="B164" s="54" t="s">
        <v>189</v>
      </c>
      <c r="C164" s="60" t="s">
        <v>189</v>
      </c>
      <c r="D164" s="64" t="s">
        <v>227</v>
      </c>
      <c r="E164" s="57" t="s">
        <v>225</v>
      </c>
      <c r="F164" s="64" t="s">
        <v>37</v>
      </c>
      <c r="G164" s="59">
        <v>243414</v>
      </c>
      <c r="H164" s="57" t="s">
        <v>37</v>
      </c>
      <c r="I164" s="59">
        <v>141623</v>
      </c>
      <c r="J164" s="59">
        <v>243414</v>
      </c>
      <c r="K164" s="58">
        <v>46022</v>
      </c>
      <c r="L164" s="58">
        <v>46173</v>
      </c>
      <c r="M164" s="59" t="s">
        <v>37</v>
      </c>
      <c r="N164" s="59" t="s">
        <v>37</v>
      </c>
      <c r="O164" s="59" t="s">
        <v>37</v>
      </c>
      <c r="P164" s="59" t="s">
        <v>37</v>
      </c>
      <c r="Q164" s="35"/>
    </row>
    <row r="165" spans="1:23" ht="38.25" hidden="1" customHeight="1">
      <c r="A165" s="113"/>
      <c r="B165" s="113" t="s">
        <v>36</v>
      </c>
      <c r="C165" s="113"/>
      <c r="D165" s="24" t="s">
        <v>37</v>
      </c>
      <c r="E165" s="73"/>
      <c r="F165" s="24"/>
      <c r="G165" s="24"/>
      <c r="H165" s="24"/>
      <c r="I165" s="24"/>
      <c r="J165" s="24"/>
      <c r="K165" s="24"/>
      <c r="L165" s="24"/>
      <c r="M165" s="27"/>
      <c r="N165" s="27" t="s">
        <v>37</v>
      </c>
      <c r="O165" s="27"/>
      <c r="P165" s="27"/>
    </row>
    <row r="166" spans="1:23" hidden="1">
      <c r="A166" s="113"/>
      <c r="B166" s="113" t="s">
        <v>38</v>
      </c>
      <c r="C166" s="113"/>
      <c r="D166" s="24"/>
      <c r="E166" s="73"/>
      <c r="F166" s="24" t="s">
        <v>37</v>
      </c>
      <c r="G166" s="24"/>
      <c r="H166" s="24" t="s">
        <v>37</v>
      </c>
      <c r="I166" s="24"/>
      <c r="J166" s="24"/>
      <c r="K166" s="24"/>
      <c r="L166" s="24"/>
      <c r="M166" s="27" t="s">
        <v>37</v>
      </c>
      <c r="N166" s="27" t="s">
        <v>37</v>
      </c>
      <c r="O166" s="27" t="s">
        <v>37</v>
      </c>
      <c r="P166" s="27" t="s">
        <v>37</v>
      </c>
    </row>
    <row r="167" spans="1:23" hidden="1">
      <c r="A167" s="113"/>
      <c r="B167" s="113" t="s">
        <v>39</v>
      </c>
      <c r="C167" s="113"/>
      <c r="D167" s="24"/>
      <c r="E167" s="73"/>
      <c r="F167" s="24"/>
      <c r="G167" s="24"/>
      <c r="H167" s="24"/>
      <c r="I167" s="24"/>
      <c r="J167" s="24"/>
      <c r="K167" s="24"/>
      <c r="L167" s="24"/>
      <c r="M167" s="27"/>
      <c r="N167" s="27"/>
      <c r="O167" s="27"/>
      <c r="P167" s="27"/>
    </row>
    <row r="168" spans="1:23" ht="62.25" customHeight="1">
      <c r="A168" s="114" t="s">
        <v>120</v>
      </c>
      <c r="B168" s="114"/>
      <c r="C168" s="114"/>
      <c r="D168" s="29"/>
      <c r="E168" s="29"/>
      <c r="F168" s="29"/>
      <c r="G168" s="29"/>
      <c r="H168" s="30"/>
      <c r="I168" s="30"/>
      <c r="J168" s="30"/>
      <c r="K168" s="30" t="s">
        <v>37</v>
      </c>
      <c r="L168" s="30" t="s">
        <v>37</v>
      </c>
      <c r="M168" s="31">
        <f>M169+M199+M201+M212</f>
        <v>317939013.81</v>
      </c>
      <c r="N168" s="31" t="str">
        <f>N169</f>
        <v xml:space="preserve">X </v>
      </c>
      <c r="O168" s="31">
        <f>O169+O199+O201+O212</f>
        <v>309160718.31999999</v>
      </c>
      <c r="P168" s="31">
        <f>P169+P199+P201+P212</f>
        <v>290425646.58000004</v>
      </c>
      <c r="W168" s="53"/>
    </row>
    <row r="169" spans="1:23" ht="59.25" customHeight="1">
      <c r="A169" s="124" t="str">
        <f>A162</f>
        <v>ММБУ УДХ</v>
      </c>
      <c r="B169" s="128" t="s">
        <v>190</v>
      </c>
      <c r="C169" s="129"/>
      <c r="D169" s="124" t="s">
        <v>37</v>
      </c>
      <c r="E169" s="74" t="s">
        <v>218</v>
      </c>
      <c r="F169" s="64">
        <v>10792</v>
      </c>
      <c r="G169" s="64">
        <v>10792</v>
      </c>
      <c r="H169" s="64">
        <v>11223</v>
      </c>
      <c r="I169" s="64">
        <v>11223</v>
      </c>
      <c r="J169" s="64">
        <v>10792</v>
      </c>
      <c r="K169" s="58">
        <v>46022</v>
      </c>
      <c r="L169" s="58">
        <v>45967</v>
      </c>
      <c r="M169" s="140">
        <v>262308796.37</v>
      </c>
      <c r="N169" s="59" t="s">
        <v>37</v>
      </c>
      <c r="O169" s="140">
        <v>257288518.36000001</v>
      </c>
      <c r="P169" s="140">
        <v>253091626.61000001</v>
      </c>
    </row>
    <row r="170" spans="1:23" ht="59.25" customHeight="1">
      <c r="A170" s="125"/>
      <c r="B170" s="130"/>
      <c r="C170" s="131"/>
      <c r="D170" s="125"/>
      <c r="E170" s="74" t="s">
        <v>218</v>
      </c>
      <c r="F170" s="64">
        <v>10945</v>
      </c>
      <c r="G170" s="64">
        <v>10945</v>
      </c>
      <c r="H170" s="64">
        <v>12039</v>
      </c>
      <c r="I170" s="64">
        <v>12039</v>
      </c>
      <c r="J170" s="64">
        <v>10945</v>
      </c>
      <c r="K170" s="58">
        <v>46022</v>
      </c>
      <c r="L170" s="58">
        <v>45975</v>
      </c>
      <c r="M170" s="141"/>
      <c r="N170" s="59" t="s">
        <v>37</v>
      </c>
      <c r="O170" s="141"/>
      <c r="P170" s="141"/>
    </row>
    <row r="171" spans="1:23" ht="59.25" customHeight="1">
      <c r="A171" s="125"/>
      <c r="B171" s="130"/>
      <c r="C171" s="131"/>
      <c r="D171" s="125"/>
      <c r="E171" s="74" t="s">
        <v>218</v>
      </c>
      <c r="F171" s="64">
        <v>11835</v>
      </c>
      <c r="G171" s="64">
        <v>11835</v>
      </c>
      <c r="H171" s="64">
        <v>11887.7</v>
      </c>
      <c r="I171" s="64">
        <v>11887.7</v>
      </c>
      <c r="J171" s="64">
        <v>11835</v>
      </c>
      <c r="K171" s="58">
        <v>46022</v>
      </c>
      <c r="L171" s="58">
        <v>45979</v>
      </c>
      <c r="M171" s="141"/>
      <c r="N171" s="59" t="s">
        <v>37</v>
      </c>
      <c r="O171" s="141"/>
      <c r="P171" s="141"/>
    </row>
    <row r="172" spans="1:23" ht="57" customHeight="1">
      <c r="A172" s="125"/>
      <c r="B172" s="130"/>
      <c r="C172" s="131"/>
      <c r="D172" s="125"/>
      <c r="E172" s="74" t="s">
        <v>218</v>
      </c>
      <c r="F172" s="64">
        <v>11730</v>
      </c>
      <c r="G172" s="64">
        <v>11730</v>
      </c>
      <c r="H172" s="64">
        <v>11859</v>
      </c>
      <c r="I172" s="64">
        <v>11859</v>
      </c>
      <c r="J172" s="64">
        <v>11730</v>
      </c>
      <c r="K172" s="58">
        <v>46022</v>
      </c>
      <c r="L172" s="58">
        <v>45975</v>
      </c>
      <c r="M172" s="141"/>
      <c r="N172" s="59" t="s">
        <v>37</v>
      </c>
      <c r="O172" s="141"/>
      <c r="P172" s="141"/>
    </row>
    <row r="173" spans="1:23" ht="57" customHeight="1">
      <c r="A173" s="125"/>
      <c r="B173" s="132"/>
      <c r="C173" s="133"/>
      <c r="D173" s="126"/>
      <c r="E173" s="74" t="s">
        <v>218</v>
      </c>
      <c r="F173" s="64">
        <v>3167</v>
      </c>
      <c r="G173" s="64">
        <v>3167</v>
      </c>
      <c r="H173" s="64">
        <v>3166</v>
      </c>
      <c r="I173" s="64">
        <v>3166</v>
      </c>
      <c r="J173" s="64">
        <v>3167</v>
      </c>
      <c r="K173" s="58">
        <v>46022</v>
      </c>
      <c r="L173" s="58">
        <v>46010</v>
      </c>
      <c r="M173" s="142"/>
      <c r="N173" s="59" t="s">
        <v>37</v>
      </c>
      <c r="O173" s="142"/>
      <c r="P173" s="142"/>
    </row>
    <row r="174" spans="1:23" ht="97.5" customHeight="1">
      <c r="A174" s="125"/>
      <c r="B174" s="127" t="s">
        <v>336</v>
      </c>
      <c r="C174" s="127"/>
      <c r="D174" s="71" t="s">
        <v>227</v>
      </c>
      <c r="E174" s="57" t="s">
        <v>215</v>
      </c>
      <c r="F174" s="64" t="s">
        <v>37</v>
      </c>
      <c r="G174" s="64">
        <v>1</v>
      </c>
      <c r="H174" s="64" t="s">
        <v>37</v>
      </c>
      <c r="I174" s="64">
        <v>1</v>
      </c>
      <c r="J174" s="64">
        <v>1</v>
      </c>
      <c r="K174" s="58">
        <v>45809</v>
      </c>
      <c r="L174" s="58">
        <v>45796</v>
      </c>
      <c r="M174" s="59" t="s">
        <v>37</v>
      </c>
      <c r="N174" s="59" t="s">
        <v>37</v>
      </c>
      <c r="O174" s="59" t="s">
        <v>37</v>
      </c>
      <c r="P174" s="59" t="s">
        <v>37</v>
      </c>
    </row>
    <row r="175" spans="1:23" ht="93.75" customHeight="1">
      <c r="A175" s="125"/>
      <c r="B175" s="72"/>
      <c r="C175" s="60" t="s">
        <v>191</v>
      </c>
      <c r="D175" s="71" t="s">
        <v>227</v>
      </c>
      <c r="E175" s="57" t="s">
        <v>218</v>
      </c>
      <c r="F175" s="64" t="s">
        <v>37</v>
      </c>
      <c r="G175" s="64">
        <v>10792</v>
      </c>
      <c r="H175" s="57" t="s">
        <v>37</v>
      </c>
      <c r="I175" s="64">
        <v>11223</v>
      </c>
      <c r="J175" s="64">
        <v>10792</v>
      </c>
      <c r="K175" s="58">
        <v>46022</v>
      </c>
      <c r="L175" s="58">
        <v>45967</v>
      </c>
      <c r="M175" s="59" t="s">
        <v>37</v>
      </c>
      <c r="N175" s="59" t="s">
        <v>37</v>
      </c>
      <c r="O175" s="59" t="s">
        <v>37</v>
      </c>
      <c r="P175" s="59" t="s">
        <v>37</v>
      </c>
    </row>
    <row r="176" spans="1:23" ht="97.5" customHeight="1">
      <c r="A176" s="125"/>
      <c r="B176" s="127" t="s">
        <v>337</v>
      </c>
      <c r="C176" s="127"/>
      <c r="D176" s="71" t="s">
        <v>227</v>
      </c>
      <c r="E176" s="57" t="s">
        <v>215</v>
      </c>
      <c r="F176" s="64" t="s">
        <v>37</v>
      </c>
      <c r="G176" s="64">
        <v>1</v>
      </c>
      <c r="H176" s="64" t="s">
        <v>37</v>
      </c>
      <c r="I176" s="64">
        <v>1</v>
      </c>
      <c r="J176" s="64">
        <v>1</v>
      </c>
      <c r="K176" s="58">
        <v>45809</v>
      </c>
      <c r="L176" s="58">
        <v>45784</v>
      </c>
      <c r="M176" s="59" t="s">
        <v>37</v>
      </c>
      <c r="N176" s="59" t="s">
        <v>37</v>
      </c>
      <c r="O176" s="59" t="s">
        <v>37</v>
      </c>
      <c r="P176" s="59" t="s">
        <v>37</v>
      </c>
    </row>
    <row r="177" spans="1:16" ht="78" customHeight="1">
      <c r="A177" s="125"/>
      <c r="B177" s="72"/>
      <c r="C177" s="60" t="s">
        <v>338</v>
      </c>
      <c r="D177" s="71" t="s">
        <v>227</v>
      </c>
      <c r="E177" s="57" t="s">
        <v>218</v>
      </c>
      <c r="F177" s="64" t="s">
        <v>37</v>
      </c>
      <c r="G177" s="64">
        <v>11730</v>
      </c>
      <c r="H177" s="57" t="s">
        <v>37</v>
      </c>
      <c r="I177" s="64">
        <v>11859</v>
      </c>
      <c r="J177" s="64">
        <v>11730</v>
      </c>
      <c r="K177" s="58">
        <v>46022</v>
      </c>
      <c r="L177" s="58">
        <v>45975</v>
      </c>
      <c r="M177" s="59" t="s">
        <v>37</v>
      </c>
      <c r="N177" s="59" t="s">
        <v>37</v>
      </c>
      <c r="O177" s="59" t="s">
        <v>37</v>
      </c>
      <c r="P177" s="59" t="s">
        <v>37</v>
      </c>
    </row>
    <row r="178" spans="1:16" ht="97.5" customHeight="1">
      <c r="A178" s="125"/>
      <c r="B178" s="127" t="s">
        <v>339</v>
      </c>
      <c r="C178" s="127"/>
      <c r="D178" s="71" t="s">
        <v>227</v>
      </c>
      <c r="E178" s="57" t="s">
        <v>215</v>
      </c>
      <c r="F178" s="64" t="s">
        <v>37</v>
      </c>
      <c r="G178" s="64">
        <v>1</v>
      </c>
      <c r="H178" s="64" t="s">
        <v>37</v>
      </c>
      <c r="I178" s="64">
        <v>1</v>
      </c>
      <c r="J178" s="64">
        <v>1</v>
      </c>
      <c r="K178" s="58">
        <v>45809</v>
      </c>
      <c r="L178" s="58">
        <v>45810</v>
      </c>
      <c r="M178" s="59" t="s">
        <v>37</v>
      </c>
      <c r="N178" s="59" t="s">
        <v>37</v>
      </c>
      <c r="O178" s="59" t="s">
        <v>37</v>
      </c>
      <c r="P178" s="59" t="s">
        <v>37</v>
      </c>
    </row>
    <row r="179" spans="1:16" ht="78" customHeight="1">
      <c r="A179" s="125"/>
      <c r="B179" s="72"/>
      <c r="C179" s="55" t="s">
        <v>340</v>
      </c>
      <c r="D179" s="71" t="s">
        <v>227</v>
      </c>
      <c r="E179" s="57" t="s">
        <v>218</v>
      </c>
      <c r="F179" s="64" t="s">
        <v>37</v>
      </c>
      <c r="G179" s="64">
        <v>10945</v>
      </c>
      <c r="H179" s="57" t="s">
        <v>37</v>
      </c>
      <c r="I179" s="64">
        <v>12039</v>
      </c>
      <c r="J179" s="64">
        <v>10945</v>
      </c>
      <c r="K179" s="58">
        <v>46022</v>
      </c>
      <c r="L179" s="58">
        <v>45975</v>
      </c>
      <c r="M179" s="59" t="s">
        <v>37</v>
      </c>
      <c r="N179" s="59" t="s">
        <v>37</v>
      </c>
      <c r="O179" s="59" t="s">
        <v>37</v>
      </c>
      <c r="P179" s="59" t="s">
        <v>37</v>
      </c>
    </row>
    <row r="180" spans="1:16" ht="97.5" customHeight="1">
      <c r="A180" s="125"/>
      <c r="B180" s="127" t="s">
        <v>341</v>
      </c>
      <c r="C180" s="127"/>
      <c r="D180" s="71" t="s">
        <v>227</v>
      </c>
      <c r="E180" s="57" t="s">
        <v>215</v>
      </c>
      <c r="F180" s="64" t="s">
        <v>37</v>
      </c>
      <c r="G180" s="64">
        <v>1</v>
      </c>
      <c r="H180" s="64" t="s">
        <v>37</v>
      </c>
      <c r="I180" s="64">
        <v>1</v>
      </c>
      <c r="J180" s="64">
        <v>1</v>
      </c>
      <c r="K180" s="58">
        <v>45809</v>
      </c>
      <c r="L180" s="58">
        <v>45810</v>
      </c>
      <c r="M180" s="59" t="s">
        <v>37</v>
      </c>
      <c r="N180" s="59" t="s">
        <v>37</v>
      </c>
      <c r="O180" s="59" t="s">
        <v>37</v>
      </c>
      <c r="P180" s="59" t="s">
        <v>37</v>
      </c>
    </row>
    <row r="181" spans="1:16" ht="78" customHeight="1">
      <c r="A181" s="125"/>
      <c r="B181" s="72"/>
      <c r="C181" s="55" t="s">
        <v>342</v>
      </c>
      <c r="D181" s="71" t="s">
        <v>227</v>
      </c>
      <c r="E181" s="57" t="s">
        <v>218</v>
      </c>
      <c r="F181" s="64" t="s">
        <v>37</v>
      </c>
      <c r="G181" s="64">
        <v>11835</v>
      </c>
      <c r="H181" s="57" t="s">
        <v>37</v>
      </c>
      <c r="I181" s="64">
        <v>11887.7</v>
      </c>
      <c r="J181" s="64">
        <v>11835</v>
      </c>
      <c r="K181" s="58">
        <v>46022</v>
      </c>
      <c r="L181" s="58">
        <v>45979</v>
      </c>
      <c r="M181" s="59" t="s">
        <v>37</v>
      </c>
      <c r="N181" s="59" t="s">
        <v>37</v>
      </c>
      <c r="O181" s="59" t="s">
        <v>37</v>
      </c>
      <c r="P181" s="59" t="s">
        <v>37</v>
      </c>
    </row>
    <row r="182" spans="1:16" ht="143.25" customHeight="1">
      <c r="A182" s="125"/>
      <c r="B182" s="127" t="s">
        <v>343</v>
      </c>
      <c r="C182" s="127"/>
      <c r="D182" s="71" t="s">
        <v>227</v>
      </c>
      <c r="E182" s="57" t="s">
        <v>215</v>
      </c>
      <c r="F182" s="64" t="s">
        <v>37</v>
      </c>
      <c r="G182" s="64">
        <v>1</v>
      </c>
      <c r="H182" s="64" t="s">
        <v>37</v>
      </c>
      <c r="I182" s="64">
        <v>1</v>
      </c>
      <c r="J182" s="64">
        <v>1</v>
      </c>
      <c r="K182" s="58">
        <v>45931</v>
      </c>
      <c r="L182" s="58">
        <v>45937</v>
      </c>
      <c r="M182" s="59" t="s">
        <v>37</v>
      </c>
      <c r="N182" s="59" t="s">
        <v>37</v>
      </c>
      <c r="O182" s="59" t="s">
        <v>37</v>
      </c>
      <c r="P182" s="59" t="s">
        <v>37</v>
      </c>
    </row>
    <row r="183" spans="1:16" ht="141">
      <c r="A183" s="125"/>
      <c r="B183" s="72"/>
      <c r="C183" s="55" t="s">
        <v>344</v>
      </c>
      <c r="D183" s="71" t="s">
        <v>227</v>
      </c>
      <c r="E183" s="57" t="s">
        <v>218</v>
      </c>
      <c r="F183" s="64" t="s">
        <v>37</v>
      </c>
      <c r="G183" s="64">
        <v>3167</v>
      </c>
      <c r="H183" s="57" t="s">
        <v>37</v>
      </c>
      <c r="I183" s="64">
        <v>3166</v>
      </c>
      <c r="J183" s="64">
        <v>3167</v>
      </c>
      <c r="K183" s="58">
        <v>46022</v>
      </c>
      <c r="L183" s="58">
        <v>46010</v>
      </c>
      <c r="M183" s="59" t="s">
        <v>37</v>
      </c>
      <c r="N183" s="59" t="s">
        <v>37</v>
      </c>
      <c r="O183" s="59" t="s">
        <v>37</v>
      </c>
      <c r="P183" s="59" t="s">
        <v>37</v>
      </c>
    </row>
    <row r="184" spans="1:16" ht="67.5" customHeight="1">
      <c r="A184" s="125"/>
      <c r="B184" s="134" t="s">
        <v>192</v>
      </c>
      <c r="C184" s="135"/>
      <c r="D184" s="124" t="s">
        <v>37</v>
      </c>
      <c r="E184" s="57" t="s">
        <v>226</v>
      </c>
      <c r="F184" s="64">
        <v>0.97</v>
      </c>
      <c r="G184" s="64">
        <v>0.97</v>
      </c>
      <c r="H184" s="57" t="s">
        <v>37</v>
      </c>
      <c r="I184" s="64">
        <v>0.98</v>
      </c>
      <c r="J184" s="64">
        <v>0.97</v>
      </c>
      <c r="K184" s="58">
        <v>46022</v>
      </c>
      <c r="L184" s="58">
        <v>45967</v>
      </c>
      <c r="M184" s="140">
        <v>262308796.37</v>
      </c>
      <c r="N184" s="59" t="s">
        <v>37</v>
      </c>
      <c r="O184" s="140">
        <v>257288518.36000001</v>
      </c>
      <c r="P184" s="140">
        <v>253091626.61000001</v>
      </c>
    </row>
    <row r="185" spans="1:16" ht="67.5" customHeight="1">
      <c r="A185" s="125"/>
      <c r="B185" s="136"/>
      <c r="C185" s="137"/>
      <c r="D185" s="125"/>
      <c r="E185" s="57" t="s">
        <v>226</v>
      </c>
      <c r="F185" s="64">
        <v>0.85</v>
      </c>
      <c r="G185" s="64">
        <v>0.85</v>
      </c>
      <c r="H185" s="57" t="s">
        <v>37</v>
      </c>
      <c r="I185" s="64">
        <v>0.91</v>
      </c>
      <c r="J185" s="64">
        <v>0.85</v>
      </c>
      <c r="K185" s="58">
        <v>46022</v>
      </c>
      <c r="L185" s="58">
        <v>45975</v>
      </c>
      <c r="M185" s="141"/>
      <c r="N185" s="59" t="s">
        <v>37</v>
      </c>
      <c r="O185" s="141"/>
      <c r="P185" s="141"/>
    </row>
    <row r="186" spans="1:16" ht="67.5" customHeight="1">
      <c r="A186" s="125"/>
      <c r="B186" s="136"/>
      <c r="C186" s="137"/>
      <c r="D186" s="125"/>
      <c r="E186" s="57" t="s">
        <v>226</v>
      </c>
      <c r="F186" s="64">
        <v>0.61</v>
      </c>
      <c r="G186" s="64">
        <v>0.61</v>
      </c>
      <c r="H186" s="57" t="s">
        <v>37</v>
      </c>
      <c r="I186" s="64">
        <v>0.61</v>
      </c>
      <c r="J186" s="64">
        <v>0.61</v>
      </c>
      <c r="K186" s="58">
        <v>46022</v>
      </c>
      <c r="L186" s="58">
        <v>45979</v>
      </c>
      <c r="M186" s="141"/>
      <c r="N186" s="59" t="s">
        <v>37</v>
      </c>
      <c r="O186" s="141"/>
      <c r="P186" s="141"/>
    </row>
    <row r="187" spans="1:16" ht="48.75" customHeight="1">
      <c r="A187" s="125"/>
      <c r="B187" s="136"/>
      <c r="C187" s="137"/>
      <c r="D187" s="125"/>
      <c r="E187" s="57" t="s">
        <v>226</v>
      </c>
      <c r="F187" s="64">
        <v>0.83</v>
      </c>
      <c r="G187" s="64">
        <v>0.83</v>
      </c>
      <c r="H187" s="57" t="s">
        <v>37</v>
      </c>
      <c r="I187" s="64">
        <v>0.83</v>
      </c>
      <c r="J187" s="64">
        <v>0.83</v>
      </c>
      <c r="K187" s="58">
        <v>46022</v>
      </c>
      <c r="L187" s="58">
        <v>45975</v>
      </c>
      <c r="M187" s="141"/>
      <c r="N187" s="59" t="s">
        <v>37</v>
      </c>
      <c r="O187" s="141"/>
      <c r="P187" s="141"/>
    </row>
    <row r="188" spans="1:16" ht="48.75" customHeight="1">
      <c r="A188" s="125"/>
      <c r="B188" s="138"/>
      <c r="C188" s="139"/>
      <c r="D188" s="126"/>
      <c r="E188" s="57" t="s">
        <v>226</v>
      </c>
      <c r="F188" s="64">
        <v>0.1</v>
      </c>
      <c r="G188" s="64">
        <v>0.1</v>
      </c>
      <c r="H188" s="57" t="s">
        <v>37</v>
      </c>
      <c r="I188" s="64">
        <v>0.14000000000000001</v>
      </c>
      <c r="J188" s="64">
        <v>0.1</v>
      </c>
      <c r="K188" s="58">
        <v>46022</v>
      </c>
      <c r="L188" s="58">
        <v>46010</v>
      </c>
      <c r="M188" s="142"/>
      <c r="N188" s="59" t="s">
        <v>37</v>
      </c>
      <c r="O188" s="142"/>
      <c r="P188" s="142"/>
    </row>
    <row r="189" spans="1:16" ht="92.25" customHeight="1">
      <c r="A189" s="125"/>
      <c r="B189" s="127" t="s">
        <v>345</v>
      </c>
      <c r="C189" s="127"/>
      <c r="D189" s="71" t="s">
        <v>227</v>
      </c>
      <c r="E189" s="57" t="s">
        <v>215</v>
      </c>
      <c r="F189" s="64" t="s">
        <v>37</v>
      </c>
      <c r="G189" s="64">
        <v>1</v>
      </c>
      <c r="H189" s="64" t="s">
        <v>37</v>
      </c>
      <c r="I189" s="64">
        <v>1</v>
      </c>
      <c r="J189" s="64">
        <v>1</v>
      </c>
      <c r="K189" s="58">
        <v>45809</v>
      </c>
      <c r="L189" s="58">
        <v>45796</v>
      </c>
      <c r="M189" s="59" t="s">
        <v>37</v>
      </c>
      <c r="N189" s="59" t="s">
        <v>37</v>
      </c>
      <c r="O189" s="59" t="s">
        <v>37</v>
      </c>
      <c r="P189" s="59" t="s">
        <v>37</v>
      </c>
    </row>
    <row r="190" spans="1:16" ht="77.25" customHeight="1">
      <c r="A190" s="125"/>
      <c r="B190" s="79"/>
      <c r="C190" s="60" t="s">
        <v>193</v>
      </c>
      <c r="D190" s="71" t="s">
        <v>227</v>
      </c>
      <c r="E190" s="57" t="s">
        <v>226</v>
      </c>
      <c r="F190" s="71" t="s">
        <v>37</v>
      </c>
      <c r="G190" s="71">
        <v>0.97</v>
      </c>
      <c r="H190" s="57" t="s">
        <v>37</v>
      </c>
      <c r="I190" s="71">
        <v>0.98</v>
      </c>
      <c r="J190" s="71">
        <v>0.97</v>
      </c>
      <c r="K190" s="58">
        <v>46022</v>
      </c>
      <c r="L190" s="58">
        <v>45967</v>
      </c>
      <c r="M190" s="59" t="s">
        <v>37</v>
      </c>
      <c r="N190" s="59" t="s">
        <v>37</v>
      </c>
      <c r="O190" s="59" t="s">
        <v>37</v>
      </c>
      <c r="P190" s="59" t="s">
        <v>37</v>
      </c>
    </row>
    <row r="191" spans="1:16" ht="92.25" customHeight="1">
      <c r="A191" s="125"/>
      <c r="B191" s="127" t="s">
        <v>346</v>
      </c>
      <c r="C191" s="127"/>
      <c r="D191" s="71" t="s">
        <v>227</v>
      </c>
      <c r="E191" s="57" t="s">
        <v>215</v>
      </c>
      <c r="F191" s="71" t="s">
        <v>37</v>
      </c>
      <c r="G191" s="71">
        <v>1</v>
      </c>
      <c r="H191" s="71" t="s">
        <v>37</v>
      </c>
      <c r="I191" s="71">
        <v>1</v>
      </c>
      <c r="J191" s="71">
        <v>1</v>
      </c>
      <c r="K191" s="58">
        <v>45809</v>
      </c>
      <c r="L191" s="58">
        <v>45784</v>
      </c>
      <c r="M191" s="59" t="s">
        <v>37</v>
      </c>
      <c r="N191" s="59" t="s">
        <v>37</v>
      </c>
      <c r="O191" s="59" t="s">
        <v>37</v>
      </c>
      <c r="P191" s="59" t="s">
        <v>37</v>
      </c>
    </row>
    <row r="192" spans="1:16" ht="77.25" customHeight="1">
      <c r="A192" s="125"/>
      <c r="B192" s="79"/>
      <c r="C192" s="60" t="s">
        <v>347</v>
      </c>
      <c r="D192" s="71" t="s">
        <v>227</v>
      </c>
      <c r="E192" s="57" t="s">
        <v>226</v>
      </c>
      <c r="F192" s="71" t="s">
        <v>37</v>
      </c>
      <c r="G192" s="71">
        <v>0.83</v>
      </c>
      <c r="H192" s="57" t="s">
        <v>37</v>
      </c>
      <c r="I192" s="71">
        <v>0.83</v>
      </c>
      <c r="J192" s="71">
        <v>0.83</v>
      </c>
      <c r="K192" s="58">
        <v>46022</v>
      </c>
      <c r="L192" s="58">
        <v>45975</v>
      </c>
      <c r="M192" s="59" t="s">
        <v>37</v>
      </c>
      <c r="N192" s="59" t="s">
        <v>37</v>
      </c>
      <c r="O192" s="59" t="s">
        <v>37</v>
      </c>
      <c r="P192" s="59" t="s">
        <v>37</v>
      </c>
    </row>
    <row r="193" spans="1:16" ht="92.25" customHeight="1">
      <c r="A193" s="125"/>
      <c r="B193" s="127" t="s">
        <v>348</v>
      </c>
      <c r="C193" s="127"/>
      <c r="D193" s="71" t="s">
        <v>227</v>
      </c>
      <c r="E193" s="57" t="s">
        <v>215</v>
      </c>
      <c r="F193" s="71" t="s">
        <v>37</v>
      </c>
      <c r="G193" s="71">
        <v>1</v>
      </c>
      <c r="H193" s="71" t="s">
        <v>37</v>
      </c>
      <c r="I193" s="71">
        <v>1</v>
      </c>
      <c r="J193" s="71">
        <v>1</v>
      </c>
      <c r="K193" s="58">
        <v>45809</v>
      </c>
      <c r="L193" s="58">
        <v>45810</v>
      </c>
      <c r="M193" s="59" t="s">
        <v>37</v>
      </c>
      <c r="N193" s="59" t="s">
        <v>37</v>
      </c>
      <c r="O193" s="59" t="s">
        <v>37</v>
      </c>
      <c r="P193" s="59" t="s">
        <v>37</v>
      </c>
    </row>
    <row r="194" spans="1:16" ht="77.25" customHeight="1">
      <c r="A194" s="125"/>
      <c r="B194" s="79"/>
      <c r="C194" s="55" t="s">
        <v>349</v>
      </c>
      <c r="D194" s="71" t="s">
        <v>227</v>
      </c>
      <c r="E194" s="57" t="s">
        <v>226</v>
      </c>
      <c r="F194" s="71" t="s">
        <v>37</v>
      </c>
      <c r="G194" s="71">
        <v>0.85</v>
      </c>
      <c r="H194" s="57" t="s">
        <v>37</v>
      </c>
      <c r="I194" s="71">
        <v>0.91</v>
      </c>
      <c r="J194" s="71">
        <v>0.85</v>
      </c>
      <c r="K194" s="58">
        <v>46022</v>
      </c>
      <c r="L194" s="58">
        <v>45975</v>
      </c>
      <c r="M194" s="59" t="s">
        <v>37</v>
      </c>
      <c r="N194" s="59" t="s">
        <v>37</v>
      </c>
      <c r="O194" s="59" t="s">
        <v>37</v>
      </c>
      <c r="P194" s="59" t="s">
        <v>37</v>
      </c>
    </row>
    <row r="195" spans="1:16" ht="92.25" customHeight="1">
      <c r="A195" s="125"/>
      <c r="B195" s="127" t="s">
        <v>350</v>
      </c>
      <c r="C195" s="127"/>
      <c r="D195" s="71" t="s">
        <v>227</v>
      </c>
      <c r="E195" s="57" t="s">
        <v>215</v>
      </c>
      <c r="F195" s="71" t="s">
        <v>37</v>
      </c>
      <c r="G195" s="71">
        <v>1</v>
      </c>
      <c r="H195" s="71" t="s">
        <v>37</v>
      </c>
      <c r="I195" s="71">
        <v>1</v>
      </c>
      <c r="J195" s="71">
        <v>1</v>
      </c>
      <c r="K195" s="58">
        <v>45809</v>
      </c>
      <c r="L195" s="58">
        <v>45810</v>
      </c>
      <c r="M195" s="59" t="s">
        <v>37</v>
      </c>
      <c r="N195" s="59" t="s">
        <v>37</v>
      </c>
      <c r="O195" s="59" t="s">
        <v>37</v>
      </c>
      <c r="P195" s="59" t="s">
        <v>37</v>
      </c>
    </row>
    <row r="196" spans="1:16" ht="81.75" customHeight="1">
      <c r="A196" s="125"/>
      <c r="B196" s="79"/>
      <c r="C196" s="55" t="s">
        <v>351</v>
      </c>
      <c r="D196" s="71" t="s">
        <v>227</v>
      </c>
      <c r="E196" s="57" t="s">
        <v>226</v>
      </c>
      <c r="F196" s="71" t="s">
        <v>37</v>
      </c>
      <c r="G196" s="71">
        <v>0.61</v>
      </c>
      <c r="H196" s="57" t="s">
        <v>37</v>
      </c>
      <c r="I196" s="71">
        <v>0.61</v>
      </c>
      <c r="J196" s="71">
        <v>0.61</v>
      </c>
      <c r="K196" s="58">
        <v>46022</v>
      </c>
      <c r="L196" s="58">
        <v>45979</v>
      </c>
      <c r="M196" s="59" t="s">
        <v>37</v>
      </c>
      <c r="N196" s="59" t="s">
        <v>37</v>
      </c>
      <c r="O196" s="59" t="s">
        <v>37</v>
      </c>
      <c r="P196" s="59" t="s">
        <v>37</v>
      </c>
    </row>
    <row r="197" spans="1:16" ht="143.25" customHeight="1">
      <c r="A197" s="125"/>
      <c r="B197" s="127" t="s">
        <v>352</v>
      </c>
      <c r="C197" s="127"/>
      <c r="D197" s="71" t="s">
        <v>227</v>
      </c>
      <c r="E197" s="57" t="s">
        <v>215</v>
      </c>
      <c r="F197" s="71" t="s">
        <v>37</v>
      </c>
      <c r="G197" s="71">
        <v>1</v>
      </c>
      <c r="H197" s="71" t="s">
        <v>37</v>
      </c>
      <c r="I197" s="71">
        <v>1</v>
      </c>
      <c r="J197" s="71">
        <v>1</v>
      </c>
      <c r="K197" s="58">
        <v>45931</v>
      </c>
      <c r="L197" s="58">
        <v>45937</v>
      </c>
      <c r="M197" s="59" t="s">
        <v>37</v>
      </c>
      <c r="N197" s="59" t="s">
        <v>37</v>
      </c>
      <c r="O197" s="59" t="s">
        <v>37</v>
      </c>
      <c r="P197" s="59" t="s">
        <v>37</v>
      </c>
    </row>
    <row r="198" spans="1:16" ht="144" customHeight="1">
      <c r="A198" s="125"/>
      <c r="B198" s="79"/>
      <c r="C198" s="55" t="s">
        <v>353</v>
      </c>
      <c r="D198" s="71" t="s">
        <v>227</v>
      </c>
      <c r="E198" s="57" t="s">
        <v>226</v>
      </c>
      <c r="F198" s="71" t="s">
        <v>37</v>
      </c>
      <c r="G198" s="71">
        <v>0.1</v>
      </c>
      <c r="H198" s="57" t="s">
        <v>37</v>
      </c>
      <c r="I198" s="71">
        <v>0.14000000000000001</v>
      </c>
      <c r="J198" s="71">
        <v>0.1</v>
      </c>
      <c r="K198" s="58">
        <v>46022</v>
      </c>
      <c r="L198" s="58">
        <v>46010</v>
      </c>
      <c r="M198" s="59" t="s">
        <v>37</v>
      </c>
      <c r="N198" s="59" t="s">
        <v>37</v>
      </c>
      <c r="O198" s="59" t="s">
        <v>37</v>
      </c>
      <c r="P198" s="59" t="s">
        <v>37</v>
      </c>
    </row>
    <row r="199" spans="1:16" ht="104.25" customHeight="1">
      <c r="A199" s="125"/>
      <c r="B199" s="79"/>
      <c r="C199" s="55" t="s">
        <v>254</v>
      </c>
      <c r="D199" s="71" t="s">
        <v>37</v>
      </c>
      <c r="E199" s="57" t="s">
        <v>224</v>
      </c>
      <c r="F199" s="71">
        <v>1</v>
      </c>
      <c r="G199" s="71">
        <v>1</v>
      </c>
      <c r="H199" s="57">
        <v>0</v>
      </c>
      <c r="I199" s="71">
        <v>0</v>
      </c>
      <c r="J199" s="71">
        <v>1</v>
      </c>
      <c r="K199" s="58">
        <v>46022</v>
      </c>
      <c r="L199" s="58">
        <v>46022</v>
      </c>
      <c r="M199" s="59">
        <v>14043944.1</v>
      </c>
      <c r="N199" s="59" t="s">
        <v>37</v>
      </c>
      <c r="O199" s="59">
        <v>14043944.1</v>
      </c>
      <c r="P199" s="59">
        <v>0</v>
      </c>
    </row>
    <row r="200" spans="1:16" ht="81.75" customHeight="1">
      <c r="A200" s="125"/>
      <c r="B200" s="79"/>
      <c r="C200" s="55" t="s">
        <v>255</v>
      </c>
      <c r="D200" s="71" t="s">
        <v>227</v>
      </c>
      <c r="E200" s="57" t="s">
        <v>224</v>
      </c>
      <c r="F200" s="71" t="s">
        <v>37</v>
      </c>
      <c r="G200" s="71">
        <v>1</v>
      </c>
      <c r="H200" s="71" t="s">
        <v>37</v>
      </c>
      <c r="I200" s="71">
        <v>0</v>
      </c>
      <c r="J200" s="71">
        <v>1</v>
      </c>
      <c r="K200" s="58">
        <v>46022</v>
      </c>
      <c r="L200" s="58">
        <v>46022</v>
      </c>
      <c r="M200" s="59" t="s">
        <v>37</v>
      </c>
      <c r="N200" s="59" t="s">
        <v>37</v>
      </c>
      <c r="O200" s="59" t="s">
        <v>37</v>
      </c>
      <c r="P200" s="59" t="s">
        <v>37</v>
      </c>
    </row>
    <row r="201" spans="1:16" ht="59.25" customHeight="1">
      <c r="A201" s="125"/>
      <c r="B201" s="134" t="s">
        <v>354</v>
      </c>
      <c r="C201" s="135"/>
      <c r="D201" s="124" t="s">
        <v>37</v>
      </c>
      <c r="E201" s="74" t="s">
        <v>355</v>
      </c>
      <c r="F201" s="71">
        <v>514</v>
      </c>
      <c r="G201" s="71">
        <v>514</v>
      </c>
      <c r="H201" s="71">
        <v>514</v>
      </c>
      <c r="I201" s="71">
        <v>514</v>
      </c>
      <c r="J201" s="71">
        <v>514</v>
      </c>
      <c r="K201" s="58">
        <v>46022</v>
      </c>
      <c r="L201" s="58">
        <v>45995</v>
      </c>
      <c r="M201" s="140">
        <v>18409400</v>
      </c>
      <c r="N201" s="59" t="s">
        <v>37</v>
      </c>
      <c r="O201" s="140">
        <v>14533162.460000001</v>
      </c>
      <c r="P201" s="140">
        <v>14533162.460000001</v>
      </c>
    </row>
    <row r="202" spans="1:16" ht="59.25" customHeight="1">
      <c r="A202" s="125"/>
      <c r="B202" s="136"/>
      <c r="C202" s="137"/>
      <c r="D202" s="125"/>
      <c r="E202" s="74" t="s">
        <v>355</v>
      </c>
      <c r="F202" s="71">
        <v>356</v>
      </c>
      <c r="G202" s="71">
        <v>356</v>
      </c>
      <c r="H202" s="71">
        <v>356</v>
      </c>
      <c r="I202" s="71">
        <v>356</v>
      </c>
      <c r="J202" s="71">
        <v>356</v>
      </c>
      <c r="K202" s="58">
        <v>46022</v>
      </c>
      <c r="L202" s="58">
        <v>45995</v>
      </c>
      <c r="M202" s="141"/>
      <c r="N202" s="59" t="s">
        <v>37</v>
      </c>
      <c r="O202" s="141"/>
      <c r="P202" s="141"/>
    </row>
    <row r="203" spans="1:16" ht="59.25" customHeight="1">
      <c r="A203" s="125"/>
      <c r="B203" s="136"/>
      <c r="C203" s="137"/>
      <c r="D203" s="125"/>
      <c r="E203" s="74" t="s">
        <v>355</v>
      </c>
      <c r="F203" s="71">
        <v>718</v>
      </c>
      <c r="G203" s="71">
        <v>718</v>
      </c>
      <c r="H203" s="71">
        <v>718</v>
      </c>
      <c r="I203" s="71">
        <v>718</v>
      </c>
      <c r="J203" s="71">
        <v>718</v>
      </c>
      <c r="K203" s="58">
        <v>46022</v>
      </c>
      <c r="L203" s="58">
        <v>45995</v>
      </c>
      <c r="M203" s="141"/>
      <c r="N203" s="59" t="s">
        <v>37</v>
      </c>
      <c r="O203" s="141"/>
      <c r="P203" s="141"/>
    </row>
    <row r="204" spans="1:16" ht="57" customHeight="1">
      <c r="A204" s="125"/>
      <c r="B204" s="136"/>
      <c r="C204" s="137"/>
      <c r="D204" s="125"/>
      <c r="E204" s="74" t="s">
        <v>355</v>
      </c>
      <c r="F204" s="71">
        <v>644</v>
      </c>
      <c r="G204" s="71">
        <v>644</v>
      </c>
      <c r="H204" s="71">
        <v>644</v>
      </c>
      <c r="I204" s="71">
        <v>644</v>
      </c>
      <c r="J204" s="71">
        <v>644</v>
      </c>
      <c r="K204" s="58">
        <v>46022</v>
      </c>
      <c r="L204" s="58">
        <v>45995</v>
      </c>
      <c r="M204" s="141"/>
      <c r="N204" s="59" t="s">
        <v>37</v>
      </c>
      <c r="O204" s="141"/>
      <c r="P204" s="141"/>
    </row>
    <row r="205" spans="1:16" ht="57" customHeight="1">
      <c r="A205" s="125"/>
      <c r="B205" s="138"/>
      <c r="C205" s="139"/>
      <c r="D205" s="126"/>
      <c r="E205" s="74" t="s">
        <v>355</v>
      </c>
      <c r="F205" s="71">
        <v>248</v>
      </c>
      <c r="G205" s="71">
        <v>248</v>
      </c>
      <c r="H205" s="71">
        <v>248</v>
      </c>
      <c r="I205" s="71">
        <v>248</v>
      </c>
      <c r="J205" s="71">
        <v>248</v>
      </c>
      <c r="K205" s="58">
        <v>46022</v>
      </c>
      <c r="L205" s="58">
        <v>45995</v>
      </c>
      <c r="M205" s="142"/>
      <c r="N205" s="59" t="s">
        <v>37</v>
      </c>
      <c r="O205" s="142"/>
      <c r="P205" s="142"/>
    </row>
    <row r="206" spans="1:16" ht="97.5" customHeight="1">
      <c r="A206" s="125"/>
      <c r="B206" s="127" t="s">
        <v>356</v>
      </c>
      <c r="C206" s="127"/>
      <c r="D206" s="71" t="s">
        <v>227</v>
      </c>
      <c r="E206" s="57" t="s">
        <v>215</v>
      </c>
      <c r="F206" s="71" t="s">
        <v>37</v>
      </c>
      <c r="G206" s="71">
        <v>1</v>
      </c>
      <c r="H206" s="71" t="s">
        <v>37</v>
      </c>
      <c r="I206" s="71">
        <v>1</v>
      </c>
      <c r="J206" s="71">
        <v>1</v>
      </c>
      <c r="K206" s="58">
        <v>45900</v>
      </c>
      <c r="L206" s="58">
        <v>45922</v>
      </c>
      <c r="M206" s="59" t="s">
        <v>37</v>
      </c>
      <c r="N206" s="59" t="s">
        <v>37</v>
      </c>
      <c r="O206" s="59" t="s">
        <v>37</v>
      </c>
      <c r="P206" s="59" t="s">
        <v>37</v>
      </c>
    </row>
    <row r="207" spans="1:16" ht="97.5" customHeight="1">
      <c r="A207" s="125"/>
      <c r="B207" s="79"/>
      <c r="C207" s="79" t="s">
        <v>357</v>
      </c>
      <c r="D207" s="71" t="s">
        <v>227</v>
      </c>
      <c r="E207" s="57" t="s">
        <v>355</v>
      </c>
      <c r="F207" s="71" t="s">
        <v>37</v>
      </c>
      <c r="G207" s="71">
        <v>514</v>
      </c>
      <c r="H207" s="71" t="s">
        <v>37</v>
      </c>
      <c r="I207" s="71">
        <v>514</v>
      </c>
      <c r="J207" s="71">
        <v>514</v>
      </c>
      <c r="K207" s="58">
        <v>46022</v>
      </c>
      <c r="L207" s="58">
        <v>45995</v>
      </c>
      <c r="M207" s="59" t="s">
        <v>37</v>
      </c>
      <c r="N207" s="59" t="s">
        <v>37</v>
      </c>
      <c r="O207" s="59" t="s">
        <v>37</v>
      </c>
      <c r="P207" s="59" t="s">
        <v>37</v>
      </c>
    </row>
    <row r="208" spans="1:16" ht="97.5" customHeight="1">
      <c r="A208" s="125"/>
      <c r="B208" s="79"/>
      <c r="C208" s="79" t="s">
        <v>358</v>
      </c>
      <c r="D208" s="71" t="s">
        <v>227</v>
      </c>
      <c r="E208" s="57" t="s">
        <v>355</v>
      </c>
      <c r="F208" s="71" t="s">
        <v>37</v>
      </c>
      <c r="G208" s="71">
        <v>356</v>
      </c>
      <c r="H208" s="71" t="s">
        <v>37</v>
      </c>
      <c r="I208" s="71">
        <v>356</v>
      </c>
      <c r="J208" s="71">
        <v>356</v>
      </c>
      <c r="K208" s="58">
        <v>46022</v>
      </c>
      <c r="L208" s="58">
        <v>45995</v>
      </c>
      <c r="M208" s="59" t="s">
        <v>37</v>
      </c>
      <c r="N208" s="59" t="s">
        <v>37</v>
      </c>
      <c r="O208" s="59" t="s">
        <v>37</v>
      </c>
      <c r="P208" s="59" t="s">
        <v>37</v>
      </c>
    </row>
    <row r="209" spans="1:16" ht="124.5" customHeight="1">
      <c r="A209" s="125"/>
      <c r="B209" s="79"/>
      <c r="C209" s="79" t="s">
        <v>359</v>
      </c>
      <c r="D209" s="71" t="s">
        <v>227</v>
      </c>
      <c r="E209" s="57" t="s">
        <v>355</v>
      </c>
      <c r="F209" s="71" t="s">
        <v>37</v>
      </c>
      <c r="G209" s="71">
        <v>718</v>
      </c>
      <c r="H209" s="71" t="s">
        <v>37</v>
      </c>
      <c r="I209" s="71">
        <v>718</v>
      </c>
      <c r="J209" s="71">
        <v>718</v>
      </c>
      <c r="K209" s="58">
        <v>46022</v>
      </c>
      <c r="L209" s="58">
        <v>45995</v>
      </c>
      <c r="M209" s="59" t="s">
        <v>37</v>
      </c>
      <c r="N209" s="59" t="s">
        <v>37</v>
      </c>
      <c r="O209" s="59" t="s">
        <v>37</v>
      </c>
      <c r="P209" s="59" t="s">
        <v>37</v>
      </c>
    </row>
    <row r="210" spans="1:16" ht="97.5" customHeight="1">
      <c r="A210" s="125"/>
      <c r="B210" s="79"/>
      <c r="C210" s="79" t="s">
        <v>360</v>
      </c>
      <c r="D210" s="71" t="s">
        <v>227</v>
      </c>
      <c r="E210" s="57" t="s">
        <v>355</v>
      </c>
      <c r="F210" s="71" t="s">
        <v>37</v>
      </c>
      <c r="G210" s="71">
        <v>644</v>
      </c>
      <c r="H210" s="71" t="s">
        <v>37</v>
      </c>
      <c r="I210" s="71">
        <v>644</v>
      </c>
      <c r="J210" s="71">
        <v>644</v>
      </c>
      <c r="K210" s="58">
        <v>46022</v>
      </c>
      <c r="L210" s="58">
        <v>45995</v>
      </c>
      <c r="M210" s="59" t="s">
        <v>37</v>
      </c>
      <c r="N210" s="59" t="s">
        <v>37</v>
      </c>
      <c r="O210" s="59" t="s">
        <v>37</v>
      </c>
      <c r="P210" s="59" t="s">
        <v>37</v>
      </c>
    </row>
    <row r="211" spans="1:16" ht="87.75" customHeight="1">
      <c r="A211" s="125"/>
      <c r="B211" s="72"/>
      <c r="C211" s="60" t="s">
        <v>361</v>
      </c>
      <c r="D211" s="71" t="s">
        <v>227</v>
      </c>
      <c r="E211" s="57" t="s">
        <v>355</v>
      </c>
      <c r="F211" s="71" t="s">
        <v>37</v>
      </c>
      <c r="G211" s="71">
        <v>248</v>
      </c>
      <c r="H211" s="71" t="s">
        <v>37</v>
      </c>
      <c r="I211" s="71">
        <v>248</v>
      </c>
      <c r="J211" s="71">
        <v>248</v>
      </c>
      <c r="K211" s="58">
        <v>46022</v>
      </c>
      <c r="L211" s="58">
        <v>45995</v>
      </c>
      <c r="M211" s="59" t="s">
        <v>37</v>
      </c>
      <c r="N211" s="59" t="s">
        <v>37</v>
      </c>
      <c r="O211" s="59" t="s">
        <v>37</v>
      </c>
      <c r="P211" s="59" t="s">
        <v>37</v>
      </c>
    </row>
    <row r="212" spans="1:16" ht="87.75" customHeight="1">
      <c r="A212" s="125"/>
      <c r="B212" s="72"/>
      <c r="C212" s="60" t="s">
        <v>362</v>
      </c>
      <c r="D212" s="71" t="s">
        <v>227</v>
      </c>
      <c r="E212" s="57" t="s">
        <v>218</v>
      </c>
      <c r="F212" s="71">
        <v>2509</v>
      </c>
      <c r="G212" s="71">
        <v>2509</v>
      </c>
      <c r="H212" s="71">
        <v>2665</v>
      </c>
      <c r="I212" s="71">
        <v>2665</v>
      </c>
      <c r="J212" s="71">
        <v>2509</v>
      </c>
      <c r="K212" s="58">
        <v>46022</v>
      </c>
      <c r="L212" s="58">
        <v>45995</v>
      </c>
      <c r="M212" s="59">
        <v>23176873.34</v>
      </c>
      <c r="N212" s="59" t="s">
        <v>37</v>
      </c>
      <c r="O212" s="59">
        <v>23295093.399999999</v>
      </c>
      <c r="P212" s="59">
        <v>22800857.510000002</v>
      </c>
    </row>
    <row r="213" spans="1:16" ht="87.75" customHeight="1">
      <c r="A213" s="125"/>
      <c r="B213" s="72"/>
      <c r="C213" s="60" t="s">
        <v>363</v>
      </c>
      <c r="D213" s="71" t="s">
        <v>227</v>
      </c>
      <c r="E213" s="57" t="s">
        <v>215</v>
      </c>
      <c r="F213" s="71" t="s">
        <v>37</v>
      </c>
      <c r="G213" s="71">
        <v>1</v>
      </c>
      <c r="H213" s="71" t="s">
        <v>37</v>
      </c>
      <c r="I213" s="71">
        <v>1</v>
      </c>
      <c r="J213" s="71">
        <v>1</v>
      </c>
      <c r="K213" s="58">
        <v>45900</v>
      </c>
      <c r="L213" s="58">
        <v>45902</v>
      </c>
      <c r="M213" s="59" t="s">
        <v>37</v>
      </c>
      <c r="N213" s="59" t="s">
        <v>37</v>
      </c>
      <c r="O213" s="59" t="s">
        <v>37</v>
      </c>
      <c r="P213" s="59" t="s">
        <v>37</v>
      </c>
    </row>
    <row r="214" spans="1:16" ht="87.75" customHeight="1">
      <c r="A214" s="125"/>
      <c r="B214" s="72"/>
      <c r="C214" s="60" t="s">
        <v>364</v>
      </c>
      <c r="D214" s="71" t="s">
        <v>227</v>
      </c>
      <c r="E214" s="57" t="s">
        <v>218</v>
      </c>
      <c r="F214" s="71" t="s">
        <v>37</v>
      </c>
      <c r="G214" s="71">
        <v>2509</v>
      </c>
      <c r="H214" s="71" t="s">
        <v>37</v>
      </c>
      <c r="I214" s="71">
        <v>2665</v>
      </c>
      <c r="J214" s="71">
        <v>2509</v>
      </c>
      <c r="K214" s="58">
        <v>46022</v>
      </c>
      <c r="L214" s="58">
        <v>45995</v>
      </c>
      <c r="M214" s="59" t="s">
        <v>37</v>
      </c>
      <c r="N214" s="59" t="s">
        <v>37</v>
      </c>
      <c r="O214" s="59" t="s">
        <v>37</v>
      </c>
      <c r="P214" s="59" t="s">
        <v>37</v>
      </c>
    </row>
    <row r="215" spans="1:16" ht="87.75" customHeight="1">
      <c r="A215" s="125"/>
      <c r="B215" s="72"/>
      <c r="C215" s="60" t="s">
        <v>365</v>
      </c>
      <c r="D215" s="71" t="s">
        <v>227</v>
      </c>
      <c r="E215" s="57" t="s">
        <v>226</v>
      </c>
      <c r="F215" s="71">
        <v>0.5</v>
      </c>
      <c r="G215" s="71">
        <v>0.5</v>
      </c>
      <c r="H215" s="71">
        <v>0.5</v>
      </c>
      <c r="I215" s="71">
        <v>0.5</v>
      </c>
      <c r="J215" s="71">
        <v>0.5</v>
      </c>
      <c r="K215" s="58">
        <v>46022</v>
      </c>
      <c r="L215" s="58">
        <v>45995</v>
      </c>
      <c r="M215" s="59">
        <v>23176873.34</v>
      </c>
      <c r="N215" s="59" t="s">
        <v>37</v>
      </c>
      <c r="O215" s="59">
        <v>23295093.399999999</v>
      </c>
      <c r="P215" s="59">
        <v>22800857.510000002</v>
      </c>
    </row>
    <row r="216" spans="1:16" ht="87.75" customHeight="1">
      <c r="A216" s="125"/>
      <c r="B216" s="72"/>
      <c r="C216" s="60" t="s">
        <v>366</v>
      </c>
      <c r="D216" s="71" t="s">
        <v>227</v>
      </c>
      <c r="E216" s="57" t="s">
        <v>215</v>
      </c>
      <c r="F216" s="71" t="s">
        <v>37</v>
      </c>
      <c r="G216" s="71">
        <v>1</v>
      </c>
      <c r="H216" s="71" t="s">
        <v>37</v>
      </c>
      <c r="I216" s="71">
        <v>1</v>
      </c>
      <c r="J216" s="71">
        <v>1</v>
      </c>
      <c r="K216" s="58">
        <v>45900</v>
      </c>
      <c r="L216" s="58">
        <v>45902</v>
      </c>
      <c r="M216" s="59" t="s">
        <v>37</v>
      </c>
      <c r="N216" s="59" t="s">
        <v>37</v>
      </c>
      <c r="O216" s="59" t="s">
        <v>37</v>
      </c>
      <c r="P216" s="59" t="s">
        <v>37</v>
      </c>
    </row>
    <row r="217" spans="1:16" ht="87.75" customHeight="1">
      <c r="A217" s="126"/>
      <c r="B217" s="72"/>
      <c r="C217" s="60" t="s">
        <v>367</v>
      </c>
      <c r="D217" s="71" t="s">
        <v>227</v>
      </c>
      <c r="E217" s="57" t="s">
        <v>226</v>
      </c>
      <c r="F217" s="71" t="s">
        <v>37</v>
      </c>
      <c r="G217" s="71">
        <v>0.5</v>
      </c>
      <c r="H217" s="71" t="s">
        <v>37</v>
      </c>
      <c r="I217" s="71">
        <v>0.5</v>
      </c>
      <c r="J217" s="71">
        <v>0.5</v>
      </c>
      <c r="K217" s="58">
        <v>46022</v>
      </c>
      <c r="L217" s="58">
        <v>45995</v>
      </c>
      <c r="M217" s="59" t="s">
        <v>37</v>
      </c>
      <c r="N217" s="59" t="s">
        <v>37</v>
      </c>
      <c r="O217" s="59" t="s">
        <v>37</v>
      </c>
      <c r="P217" s="59" t="s">
        <v>37</v>
      </c>
    </row>
    <row r="218" spans="1:16" ht="58.5" hidden="1" customHeight="1">
      <c r="A218" s="114" t="s">
        <v>121</v>
      </c>
      <c r="B218" s="114"/>
      <c r="C218" s="114"/>
      <c r="D218" s="29"/>
      <c r="E218" s="30"/>
      <c r="F218" s="30"/>
      <c r="G218" s="30"/>
      <c r="H218" s="30"/>
      <c r="I218" s="30"/>
      <c r="J218" s="30"/>
      <c r="K218" s="30" t="s">
        <v>37</v>
      </c>
      <c r="L218" s="30" t="s">
        <v>37</v>
      </c>
      <c r="M218" s="31">
        <f>M219</f>
        <v>0</v>
      </c>
      <c r="N218" s="31" t="str">
        <f t="shared" ref="N218:P218" si="21">N219</f>
        <v xml:space="preserve">X </v>
      </c>
      <c r="O218" s="31">
        <f t="shared" si="21"/>
        <v>0</v>
      </c>
      <c r="P218" s="31">
        <f t="shared" si="21"/>
        <v>0</v>
      </c>
    </row>
    <row r="219" spans="1:16" ht="50.25" hidden="1" customHeight="1">
      <c r="A219" s="120" t="str">
        <f>A169</f>
        <v>ММБУ УДХ</v>
      </c>
      <c r="B219" s="21" t="s">
        <v>194</v>
      </c>
      <c r="C219" s="48" t="s">
        <v>307</v>
      </c>
      <c r="D219" s="24" t="s">
        <v>37</v>
      </c>
      <c r="E219" s="22" t="s">
        <v>223</v>
      </c>
      <c r="F219" s="24"/>
      <c r="G219" s="24"/>
      <c r="H219" s="24">
        <v>0</v>
      </c>
      <c r="I219" s="24">
        <v>0</v>
      </c>
      <c r="J219" s="33"/>
      <c r="K219" s="23"/>
      <c r="L219" s="23"/>
      <c r="M219" s="34"/>
      <c r="N219" s="27" t="s">
        <v>37</v>
      </c>
      <c r="O219" s="27">
        <v>0</v>
      </c>
      <c r="P219" s="27">
        <v>0</v>
      </c>
    </row>
    <row r="220" spans="1:16" ht="54.75" hidden="1" customHeight="1">
      <c r="A220" s="120"/>
      <c r="B220" s="21" t="s">
        <v>66</v>
      </c>
      <c r="C220" s="48" t="s">
        <v>308</v>
      </c>
      <c r="D220" s="24" t="s">
        <v>227</v>
      </c>
      <c r="E220" s="22" t="s">
        <v>215</v>
      </c>
      <c r="F220" s="24" t="s">
        <v>37</v>
      </c>
      <c r="G220" s="24"/>
      <c r="H220" s="24" t="s">
        <v>37</v>
      </c>
      <c r="I220" s="24">
        <v>0</v>
      </c>
      <c r="J220" s="33"/>
      <c r="K220" s="23"/>
      <c r="L220" s="23"/>
      <c r="M220" s="27" t="s">
        <v>37</v>
      </c>
      <c r="N220" s="27" t="s">
        <v>37</v>
      </c>
      <c r="O220" s="27" t="s">
        <v>37</v>
      </c>
      <c r="P220" s="27" t="s">
        <v>37</v>
      </c>
    </row>
    <row r="221" spans="1:16" ht="54.75" hidden="1" customHeight="1">
      <c r="A221" s="120"/>
      <c r="B221" s="21" t="s">
        <v>195</v>
      </c>
      <c r="C221" s="48" t="s">
        <v>309</v>
      </c>
      <c r="D221" s="24" t="s">
        <v>227</v>
      </c>
      <c r="E221" s="22" t="s">
        <v>223</v>
      </c>
      <c r="F221" s="32" t="s">
        <v>37</v>
      </c>
      <c r="G221" s="24"/>
      <c r="H221" s="22" t="s">
        <v>37</v>
      </c>
      <c r="I221" s="24">
        <v>0</v>
      </c>
      <c r="J221" s="33"/>
      <c r="K221" s="23"/>
      <c r="L221" s="23"/>
      <c r="M221" s="27" t="s">
        <v>37</v>
      </c>
      <c r="N221" s="27" t="s">
        <v>37</v>
      </c>
      <c r="O221" s="27" t="s">
        <v>37</v>
      </c>
      <c r="P221" s="27" t="s">
        <v>37</v>
      </c>
    </row>
    <row r="222" spans="1:16" ht="38.25" hidden="1" customHeight="1">
      <c r="A222" s="113"/>
      <c r="B222" s="113" t="s">
        <v>36</v>
      </c>
      <c r="C222" s="113"/>
      <c r="D222" s="24" t="s">
        <v>37</v>
      </c>
      <c r="E222" s="73"/>
      <c r="F222" s="24"/>
      <c r="G222" s="24"/>
      <c r="H222" s="24"/>
      <c r="I222" s="24"/>
      <c r="J222" s="24"/>
      <c r="K222" s="24"/>
      <c r="L222" s="24"/>
      <c r="M222" s="27"/>
      <c r="N222" s="27" t="s">
        <v>37</v>
      </c>
      <c r="O222" s="27"/>
      <c r="P222" s="27"/>
    </row>
    <row r="223" spans="1:16" hidden="1">
      <c r="A223" s="113"/>
      <c r="B223" s="113" t="s">
        <v>38</v>
      </c>
      <c r="C223" s="113"/>
      <c r="D223" s="24"/>
      <c r="E223" s="73"/>
      <c r="F223" s="24" t="s">
        <v>37</v>
      </c>
      <c r="G223" s="24"/>
      <c r="H223" s="24" t="s">
        <v>37</v>
      </c>
      <c r="I223" s="24"/>
      <c r="J223" s="24"/>
      <c r="K223" s="24"/>
      <c r="L223" s="24"/>
      <c r="M223" s="27" t="s">
        <v>37</v>
      </c>
      <c r="N223" s="27" t="s">
        <v>37</v>
      </c>
      <c r="O223" s="27" t="s">
        <v>37</v>
      </c>
      <c r="P223" s="27" t="s">
        <v>37</v>
      </c>
    </row>
    <row r="224" spans="1:16" hidden="1">
      <c r="A224" s="113"/>
      <c r="B224" s="113" t="s">
        <v>39</v>
      </c>
      <c r="C224" s="113"/>
      <c r="D224" s="24"/>
      <c r="E224" s="73"/>
      <c r="F224" s="24"/>
      <c r="G224" s="24"/>
      <c r="H224" s="24"/>
      <c r="I224" s="24"/>
      <c r="J224" s="24"/>
      <c r="K224" s="24"/>
      <c r="L224" s="24"/>
      <c r="M224" s="27"/>
      <c r="N224" s="27"/>
      <c r="O224" s="27"/>
      <c r="P224" s="27"/>
    </row>
    <row r="225" spans="1:16" ht="108" customHeight="1">
      <c r="A225" s="114" t="s">
        <v>122</v>
      </c>
      <c r="B225" s="114"/>
      <c r="C225" s="114"/>
      <c r="D225" s="29"/>
      <c r="E225" s="29"/>
      <c r="F225" s="30"/>
      <c r="G225" s="30"/>
      <c r="H225" s="30"/>
      <c r="I225" s="30"/>
      <c r="J225" s="30"/>
      <c r="K225" s="30" t="s">
        <v>37</v>
      </c>
      <c r="L225" s="30" t="s">
        <v>37</v>
      </c>
      <c r="M225" s="31">
        <f>M226+M228</f>
        <v>15105859.01</v>
      </c>
      <c r="N225" s="31" t="str">
        <f>N226</f>
        <v xml:space="preserve">X </v>
      </c>
      <c r="O225" s="31">
        <f t="shared" ref="O225:P225" si="22">O226+O228</f>
        <v>15105859.01</v>
      </c>
      <c r="P225" s="31">
        <f t="shared" si="22"/>
        <v>15105859.01</v>
      </c>
    </row>
    <row r="226" spans="1:16" ht="80.25" customHeight="1">
      <c r="A226" s="115" t="str">
        <f>A219</f>
        <v>ММБУ УДХ</v>
      </c>
      <c r="B226" s="54" t="s">
        <v>196</v>
      </c>
      <c r="C226" s="60" t="s">
        <v>196</v>
      </c>
      <c r="D226" s="74" t="s">
        <v>37</v>
      </c>
      <c r="E226" s="57" t="s">
        <v>216</v>
      </c>
      <c r="F226" s="71">
        <v>300</v>
      </c>
      <c r="G226" s="71">
        <v>300</v>
      </c>
      <c r="H226" s="71">
        <v>300</v>
      </c>
      <c r="I226" s="71">
        <v>300</v>
      </c>
      <c r="J226" s="71">
        <v>300</v>
      </c>
      <c r="K226" s="58">
        <v>46022</v>
      </c>
      <c r="L226" s="58">
        <v>45900</v>
      </c>
      <c r="M226" s="59">
        <v>15105859.01</v>
      </c>
      <c r="N226" s="59" t="s">
        <v>37</v>
      </c>
      <c r="O226" s="59">
        <v>15105859.01</v>
      </c>
      <c r="P226" s="59">
        <v>15105859.01</v>
      </c>
    </row>
    <row r="227" spans="1:16" ht="76.5" customHeight="1">
      <c r="A227" s="115"/>
      <c r="B227" s="54" t="s">
        <v>197</v>
      </c>
      <c r="C227" s="60" t="s">
        <v>197</v>
      </c>
      <c r="D227" s="74" t="s">
        <v>228</v>
      </c>
      <c r="E227" s="57" t="s">
        <v>216</v>
      </c>
      <c r="F227" s="71" t="s">
        <v>37</v>
      </c>
      <c r="G227" s="71">
        <v>300</v>
      </c>
      <c r="H227" s="57" t="s">
        <v>37</v>
      </c>
      <c r="I227" s="71">
        <v>300</v>
      </c>
      <c r="J227" s="71">
        <v>300</v>
      </c>
      <c r="K227" s="58">
        <v>46022</v>
      </c>
      <c r="L227" s="58">
        <v>45900</v>
      </c>
      <c r="M227" s="59" t="s">
        <v>37</v>
      </c>
      <c r="N227" s="59" t="s">
        <v>37</v>
      </c>
      <c r="O227" s="59" t="s">
        <v>37</v>
      </c>
      <c r="P227" s="59" t="s">
        <v>37</v>
      </c>
    </row>
    <row r="228" spans="1:16" ht="80.25" hidden="1" customHeight="1">
      <c r="A228" s="115"/>
      <c r="B228" s="54" t="s">
        <v>198</v>
      </c>
      <c r="C228" s="60" t="s">
        <v>198</v>
      </c>
      <c r="D228" s="74" t="s">
        <v>37</v>
      </c>
      <c r="E228" s="22" t="s">
        <v>216</v>
      </c>
      <c r="F228" s="24"/>
      <c r="G228" s="24"/>
      <c r="H228" s="22">
        <v>0</v>
      </c>
      <c r="I228" s="24">
        <v>0</v>
      </c>
      <c r="J228" s="33"/>
      <c r="K228" s="23"/>
      <c r="L228" s="23"/>
      <c r="M228" s="27"/>
      <c r="N228" s="27" t="s">
        <v>37</v>
      </c>
      <c r="O228" s="27">
        <v>0</v>
      </c>
      <c r="P228" s="27">
        <v>0</v>
      </c>
    </row>
    <row r="229" spans="1:16" ht="75" hidden="1" customHeight="1">
      <c r="A229" s="115"/>
      <c r="B229" s="54" t="s">
        <v>199</v>
      </c>
      <c r="C229" s="60" t="s">
        <v>199</v>
      </c>
      <c r="D229" s="74" t="s">
        <v>228</v>
      </c>
      <c r="E229" s="22" t="s">
        <v>216</v>
      </c>
      <c r="F229" s="32" t="s">
        <v>37</v>
      </c>
      <c r="G229" s="24"/>
      <c r="H229" s="22" t="s">
        <v>37</v>
      </c>
      <c r="I229" s="24">
        <v>0</v>
      </c>
      <c r="J229" s="33"/>
      <c r="K229" s="23"/>
      <c r="L229" s="23"/>
      <c r="M229" s="27" t="s">
        <v>37</v>
      </c>
      <c r="N229" s="27" t="s">
        <v>37</v>
      </c>
      <c r="O229" s="27" t="s">
        <v>37</v>
      </c>
      <c r="P229" s="27" t="s">
        <v>37</v>
      </c>
    </row>
    <row r="230" spans="1:16" hidden="1">
      <c r="A230" s="115"/>
      <c r="B230" s="119" t="s">
        <v>39</v>
      </c>
      <c r="C230" s="119"/>
      <c r="D230" s="74"/>
      <c r="E230" s="73"/>
      <c r="F230" s="24"/>
      <c r="G230" s="24"/>
      <c r="H230" s="24"/>
      <c r="I230" s="24"/>
      <c r="J230" s="24"/>
      <c r="K230" s="24"/>
      <c r="L230" s="24"/>
      <c r="M230" s="27"/>
      <c r="N230" s="27"/>
      <c r="O230" s="27"/>
      <c r="P230" s="27"/>
    </row>
    <row r="231" spans="1:16" ht="38.25" hidden="1" customHeight="1">
      <c r="A231" s="113"/>
      <c r="B231" s="113" t="s">
        <v>36</v>
      </c>
      <c r="C231" s="113"/>
      <c r="D231" s="24" t="s">
        <v>37</v>
      </c>
      <c r="E231" s="73"/>
      <c r="F231" s="24"/>
      <c r="G231" s="24"/>
      <c r="H231" s="24"/>
      <c r="I231" s="24"/>
      <c r="J231" s="24"/>
      <c r="K231" s="24"/>
      <c r="L231" s="24"/>
      <c r="M231" s="27"/>
      <c r="N231" s="27" t="s">
        <v>37</v>
      </c>
      <c r="O231" s="27"/>
      <c r="P231" s="27"/>
    </row>
    <row r="232" spans="1:16" hidden="1">
      <c r="A232" s="113"/>
      <c r="B232" s="113" t="s">
        <v>38</v>
      </c>
      <c r="C232" s="113"/>
      <c r="D232" s="24"/>
      <c r="E232" s="73"/>
      <c r="F232" s="24" t="s">
        <v>37</v>
      </c>
      <c r="G232" s="24"/>
      <c r="H232" s="24" t="s">
        <v>37</v>
      </c>
      <c r="I232" s="24"/>
      <c r="J232" s="24"/>
      <c r="K232" s="24"/>
      <c r="L232" s="24"/>
      <c r="M232" s="27" t="s">
        <v>37</v>
      </c>
      <c r="N232" s="27" t="s">
        <v>37</v>
      </c>
      <c r="O232" s="27" t="s">
        <v>37</v>
      </c>
      <c r="P232" s="27" t="s">
        <v>37</v>
      </c>
    </row>
    <row r="233" spans="1:16" hidden="1">
      <c r="A233" s="113"/>
      <c r="B233" s="113" t="s">
        <v>39</v>
      </c>
      <c r="C233" s="113"/>
      <c r="D233" s="24"/>
      <c r="E233" s="73"/>
      <c r="F233" s="24"/>
      <c r="G233" s="24"/>
      <c r="H233" s="24"/>
      <c r="I233" s="24"/>
      <c r="J233" s="24"/>
      <c r="K233" s="24"/>
      <c r="L233" s="24"/>
      <c r="M233" s="27"/>
      <c r="N233" s="27"/>
      <c r="O233" s="27"/>
      <c r="P233" s="27"/>
    </row>
    <row r="234" spans="1:16" ht="38.25" hidden="1" customHeight="1">
      <c r="A234" s="113"/>
      <c r="B234" s="113" t="s">
        <v>36</v>
      </c>
      <c r="C234" s="113"/>
      <c r="D234" s="24" t="s">
        <v>37</v>
      </c>
      <c r="E234" s="73"/>
      <c r="F234" s="24"/>
      <c r="G234" s="24"/>
      <c r="H234" s="24"/>
      <c r="I234" s="24"/>
      <c r="J234" s="24"/>
      <c r="K234" s="24"/>
      <c r="L234" s="24"/>
      <c r="M234" s="27"/>
      <c r="N234" s="27" t="s">
        <v>37</v>
      </c>
      <c r="O234" s="27"/>
      <c r="P234" s="27"/>
    </row>
    <row r="235" spans="1:16" hidden="1">
      <c r="A235" s="113"/>
      <c r="B235" s="113" t="s">
        <v>38</v>
      </c>
      <c r="C235" s="113"/>
      <c r="D235" s="24"/>
      <c r="E235" s="73"/>
      <c r="F235" s="24" t="s">
        <v>37</v>
      </c>
      <c r="G235" s="24"/>
      <c r="H235" s="24" t="s">
        <v>37</v>
      </c>
      <c r="I235" s="24"/>
      <c r="J235" s="24"/>
      <c r="K235" s="24"/>
      <c r="L235" s="24"/>
      <c r="M235" s="27" t="s">
        <v>37</v>
      </c>
      <c r="N235" s="27" t="s">
        <v>37</v>
      </c>
      <c r="O235" s="27" t="s">
        <v>37</v>
      </c>
      <c r="P235" s="27" t="s">
        <v>37</v>
      </c>
    </row>
    <row r="236" spans="1:16" hidden="1">
      <c r="A236" s="113"/>
      <c r="B236" s="113" t="s">
        <v>39</v>
      </c>
      <c r="C236" s="113"/>
      <c r="D236" s="24"/>
      <c r="E236" s="73"/>
      <c r="F236" s="24"/>
      <c r="G236" s="24"/>
      <c r="H236" s="24"/>
      <c r="I236" s="24"/>
      <c r="J236" s="24"/>
      <c r="K236" s="24"/>
      <c r="L236" s="24"/>
      <c r="M236" s="27"/>
      <c r="N236" s="27"/>
      <c r="O236" s="27"/>
      <c r="P236" s="27"/>
    </row>
    <row r="237" spans="1:16" ht="36.75" customHeight="1">
      <c r="A237" s="114" t="s">
        <v>123</v>
      </c>
      <c r="B237" s="114"/>
      <c r="C237" s="114"/>
      <c r="D237" s="29"/>
      <c r="E237" s="30"/>
      <c r="F237" s="30"/>
      <c r="G237" s="30"/>
      <c r="H237" s="30"/>
      <c r="I237" s="30"/>
      <c r="J237" s="30"/>
      <c r="K237" s="30" t="s">
        <v>37</v>
      </c>
      <c r="L237" s="30" t="s">
        <v>37</v>
      </c>
      <c r="M237" s="31">
        <f>M238</f>
        <v>4828439.13</v>
      </c>
      <c r="N237" s="31" t="str">
        <f t="shared" ref="N237:P237" si="23">N238</f>
        <v xml:space="preserve">X </v>
      </c>
      <c r="O237" s="31">
        <f t="shared" si="23"/>
        <v>4828439.13</v>
      </c>
      <c r="P237" s="31">
        <f t="shared" si="23"/>
        <v>4828439.13</v>
      </c>
    </row>
    <row r="238" spans="1:16" ht="38.25" customHeight="1">
      <c r="A238" s="115" t="str">
        <f>A226</f>
        <v>ММБУ УДХ</v>
      </c>
      <c r="B238" s="54" t="s">
        <v>201</v>
      </c>
      <c r="C238" s="60" t="s">
        <v>201</v>
      </c>
      <c r="D238" s="74" t="s">
        <v>37</v>
      </c>
      <c r="E238" s="57" t="s">
        <v>214</v>
      </c>
      <c r="F238" s="71">
        <v>3</v>
      </c>
      <c r="G238" s="71">
        <v>3</v>
      </c>
      <c r="H238" s="71">
        <v>3</v>
      </c>
      <c r="I238" s="71">
        <v>3</v>
      </c>
      <c r="J238" s="71">
        <v>3</v>
      </c>
      <c r="K238" s="58">
        <v>46022</v>
      </c>
      <c r="L238" s="58">
        <v>45654</v>
      </c>
      <c r="M238" s="59">
        <v>4828439.13</v>
      </c>
      <c r="N238" s="59" t="s">
        <v>37</v>
      </c>
      <c r="O238" s="59">
        <v>4828439.13</v>
      </c>
      <c r="P238" s="59">
        <v>4828439.13</v>
      </c>
    </row>
    <row r="239" spans="1:16" ht="51.75" customHeight="1">
      <c r="A239" s="115"/>
      <c r="B239" s="54" t="s">
        <v>200</v>
      </c>
      <c r="C239" s="60" t="s">
        <v>310</v>
      </c>
      <c r="D239" s="74" t="s">
        <v>227</v>
      </c>
      <c r="E239" s="57" t="s">
        <v>215</v>
      </c>
      <c r="F239" s="71" t="s">
        <v>37</v>
      </c>
      <c r="G239" s="71">
        <v>1</v>
      </c>
      <c r="H239" s="71" t="s">
        <v>37</v>
      </c>
      <c r="I239" s="71">
        <v>1</v>
      </c>
      <c r="J239" s="71">
        <v>1</v>
      </c>
      <c r="K239" s="58">
        <v>46022</v>
      </c>
      <c r="L239" s="58">
        <v>45654</v>
      </c>
      <c r="M239" s="59" t="s">
        <v>37</v>
      </c>
      <c r="N239" s="59" t="s">
        <v>37</v>
      </c>
      <c r="O239" s="59" t="s">
        <v>37</v>
      </c>
      <c r="P239" s="59" t="s">
        <v>37</v>
      </c>
    </row>
    <row r="240" spans="1:16" ht="51" customHeight="1">
      <c r="A240" s="115"/>
      <c r="B240" s="54" t="s">
        <v>202</v>
      </c>
      <c r="C240" s="60" t="s">
        <v>311</v>
      </c>
      <c r="D240" s="74" t="s">
        <v>227</v>
      </c>
      <c r="E240" s="57" t="s">
        <v>214</v>
      </c>
      <c r="F240" s="71" t="s">
        <v>37</v>
      </c>
      <c r="G240" s="71">
        <v>3</v>
      </c>
      <c r="H240" s="57" t="s">
        <v>37</v>
      </c>
      <c r="I240" s="71">
        <v>3</v>
      </c>
      <c r="J240" s="71">
        <v>3</v>
      </c>
      <c r="K240" s="58">
        <v>46022</v>
      </c>
      <c r="L240" s="58">
        <v>45654</v>
      </c>
      <c r="M240" s="59" t="s">
        <v>37</v>
      </c>
      <c r="N240" s="59" t="s">
        <v>37</v>
      </c>
      <c r="O240" s="59" t="s">
        <v>37</v>
      </c>
      <c r="P240" s="59" t="s">
        <v>37</v>
      </c>
    </row>
    <row r="241" spans="1:16" ht="63" customHeight="1">
      <c r="A241" s="114" t="s">
        <v>124</v>
      </c>
      <c r="B241" s="114"/>
      <c r="C241" s="114"/>
      <c r="D241" s="29"/>
      <c r="E241" s="29"/>
      <c r="F241" s="30"/>
      <c r="G241" s="30"/>
      <c r="H241" s="30"/>
      <c r="I241" s="30"/>
      <c r="J241" s="30"/>
      <c r="K241" s="30" t="s">
        <v>37</v>
      </c>
      <c r="L241" s="30" t="s">
        <v>37</v>
      </c>
      <c r="M241" s="31">
        <f>M242</f>
        <v>2000000</v>
      </c>
      <c r="N241" s="31" t="str">
        <f t="shared" ref="N241:P241" si="24">N242</f>
        <v xml:space="preserve">X </v>
      </c>
      <c r="O241" s="31">
        <f t="shared" si="24"/>
        <v>962000</v>
      </c>
      <c r="P241" s="31">
        <f t="shared" si="24"/>
        <v>422000</v>
      </c>
    </row>
    <row r="242" spans="1:16" ht="68.25" customHeight="1">
      <c r="A242" s="115" t="str">
        <f>A238</f>
        <v>ММБУ УДХ</v>
      </c>
      <c r="B242" s="54" t="s">
        <v>203</v>
      </c>
      <c r="C242" s="60" t="s">
        <v>203</v>
      </c>
      <c r="D242" s="74" t="s">
        <v>37</v>
      </c>
      <c r="E242" s="57" t="s">
        <v>219</v>
      </c>
      <c r="F242" s="71">
        <v>1</v>
      </c>
      <c r="G242" s="71">
        <v>1</v>
      </c>
      <c r="H242" s="71">
        <v>0</v>
      </c>
      <c r="I242" s="71">
        <v>0</v>
      </c>
      <c r="J242" s="71">
        <v>1</v>
      </c>
      <c r="K242" s="58">
        <v>46022</v>
      </c>
      <c r="L242" s="58">
        <v>46387</v>
      </c>
      <c r="M242" s="59">
        <v>2000000</v>
      </c>
      <c r="N242" s="59" t="s">
        <v>37</v>
      </c>
      <c r="O242" s="59">
        <v>962000</v>
      </c>
      <c r="P242" s="59">
        <v>422000</v>
      </c>
    </row>
    <row r="243" spans="1:16" ht="49.5" customHeight="1">
      <c r="A243" s="115"/>
      <c r="B243" s="54" t="s">
        <v>200</v>
      </c>
      <c r="C243" s="60" t="s">
        <v>312</v>
      </c>
      <c r="D243" s="74" t="s">
        <v>227</v>
      </c>
      <c r="E243" s="57" t="s">
        <v>214</v>
      </c>
      <c r="F243" s="71" t="s">
        <v>37</v>
      </c>
      <c r="G243" s="71">
        <v>7</v>
      </c>
      <c r="H243" s="71" t="s">
        <v>37</v>
      </c>
      <c r="I243" s="71">
        <v>2</v>
      </c>
      <c r="J243" s="71">
        <v>7</v>
      </c>
      <c r="K243" s="58">
        <v>46022</v>
      </c>
      <c r="L243" s="58">
        <v>46173</v>
      </c>
      <c r="M243" s="59" t="s">
        <v>37</v>
      </c>
      <c r="N243" s="59" t="s">
        <v>37</v>
      </c>
      <c r="O243" s="59" t="s">
        <v>37</v>
      </c>
      <c r="P243" s="59" t="s">
        <v>37</v>
      </c>
    </row>
    <row r="244" spans="1:16" ht="69" customHeight="1">
      <c r="A244" s="115"/>
      <c r="B244" s="54" t="s">
        <v>204</v>
      </c>
      <c r="C244" s="60" t="s">
        <v>313</v>
      </c>
      <c r="D244" s="74" t="s">
        <v>227</v>
      </c>
      <c r="E244" s="57" t="s">
        <v>219</v>
      </c>
      <c r="F244" s="71" t="s">
        <v>37</v>
      </c>
      <c r="G244" s="71">
        <v>1</v>
      </c>
      <c r="H244" s="57" t="s">
        <v>37</v>
      </c>
      <c r="I244" s="71">
        <v>0</v>
      </c>
      <c r="J244" s="71">
        <v>1</v>
      </c>
      <c r="K244" s="58">
        <v>46022</v>
      </c>
      <c r="L244" s="58">
        <v>46387</v>
      </c>
      <c r="M244" s="59" t="s">
        <v>37</v>
      </c>
      <c r="N244" s="59" t="s">
        <v>37</v>
      </c>
      <c r="O244" s="59" t="s">
        <v>37</v>
      </c>
      <c r="P244" s="59" t="s">
        <v>37</v>
      </c>
    </row>
    <row r="245" spans="1:16" ht="80.25" customHeight="1">
      <c r="A245" s="114" t="s">
        <v>256</v>
      </c>
      <c r="B245" s="114"/>
      <c r="C245" s="114"/>
      <c r="D245" s="29"/>
      <c r="E245" s="29"/>
      <c r="F245" s="30"/>
      <c r="G245" s="30"/>
      <c r="H245" s="30"/>
      <c r="I245" s="30"/>
      <c r="J245" s="30"/>
      <c r="K245" s="30" t="s">
        <v>37</v>
      </c>
      <c r="L245" s="30" t="s">
        <v>37</v>
      </c>
      <c r="M245" s="31">
        <f>M246</f>
        <v>7298695.8799999999</v>
      </c>
      <c r="N245" s="31" t="str">
        <f t="shared" ref="N245:P245" si="25">N246</f>
        <v xml:space="preserve">X </v>
      </c>
      <c r="O245" s="31">
        <f t="shared" si="25"/>
        <v>7298695.8799999999</v>
      </c>
      <c r="P245" s="31">
        <f t="shared" si="25"/>
        <v>7298695.8799999999</v>
      </c>
    </row>
    <row r="246" spans="1:16" ht="115.5">
      <c r="A246" s="115" t="str">
        <f>A242</f>
        <v>ММБУ УДХ</v>
      </c>
      <c r="B246" s="54" t="s">
        <v>203</v>
      </c>
      <c r="C246" s="60" t="s">
        <v>257</v>
      </c>
      <c r="D246" s="74" t="s">
        <v>37</v>
      </c>
      <c r="E246" s="57" t="s">
        <v>214</v>
      </c>
      <c r="F246" s="71">
        <v>3</v>
      </c>
      <c r="G246" s="71">
        <v>3</v>
      </c>
      <c r="H246" s="71">
        <v>3</v>
      </c>
      <c r="I246" s="71">
        <v>3</v>
      </c>
      <c r="J246" s="71">
        <v>3</v>
      </c>
      <c r="K246" s="58">
        <v>45777</v>
      </c>
      <c r="L246" s="58">
        <v>45777</v>
      </c>
      <c r="M246" s="59">
        <v>7298695.8799999999</v>
      </c>
      <c r="N246" s="59" t="s">
        <v>37</v>
      </c>
      <c r="O246" s="59">
        <v>7298695.8799999999</v>
      </c>
      <c r="P246" s="59">
        <v>7298695.8799999999</v>
      </c>
    </row>
    <row r="247" spans="1:16" ht="49.5" customHeight="1">
      <c r="A247" s="115"/>
      <c r="B247" s="54" t="s">
        <v>200</v>
      </c>
      <c r="C247" s="60" t="s">
        <v>314</v>
      </c>
      <c r="D247" s="74" t="s">
        <v>227</v>
      </c>
      <c r="E247" s="80" t="s">
        <v>215</v>
      </c>
      <c r="F247" s="71" t="s">
        <v>37</v>
      </c>
      <c r="G247" s="71">
        <v>1</v>
      </c>
      <c r="H247" s="71" t="s">
        <v>37</v>
      </c>
      <c r="I247" s="71">
        <v>1</v>
      </c>
      <c r="J247" s="71">
        <v>1</v>
      </c>
      <c r="K247" s="58">
        <v>45692</v>
      </c>
      <c r="L247" s="58">
        <v>45692</v>
      </c>
      <c r="M247" s="59" t="s">
        <v>37</v>
      </c>
      <c r="N247" s="59" t="s">
        <v>37</v>
      </c>
      <c r="O247" s="59" t="s">
        <v>37</v>
      </c>
      <c r="P247" s="59" t="s">
        <v>37</v>
      </c>
    </row>
    <row r="248" spans="1:16" ht="69" customHeight="1">
      <c r="A248" s="115"/>
      <c r="B248" s="54" t="s">
        <v>204</v>
      </c>
      <c r="C248" s="60" t="s">
        <v>258</v>
      </c>
      <c r="D248" s="74" t="s">
        <v>227</v>
      </c>
      <c r="E248" s="57" t="s">
        <v>214</v>
      </c>
      <c r="F248" s="71" t="s">
        <v>37</v>
      </c>
      <c r="G248" s="71">
        <v>3</v>
      </c>
      <c r="H248" s="57" t="s">
        <v>37</v>
      </c>
      <c r="I248" s="71">
        <v>3</v>
      </c>
      <c r="J248" s="71">
        <v>3</v>
      </c>
      <c r="K248" s="58">
        <v>45777</v>
      </c>
      <c r="L248" s="58">
        <v>45777</v>
      </c>
      <c r="M248" s="59" t="s">
        <v>37</v>
      </c>
      <c r="N248" s="59" t="s">
        <v>37</v>
      </c>
      <c r="O248" s="59" t="s">
        <v>37</v>
      </c>
      <c r="P248" s="59" t="s">
        <v>37</v>
      </c>
    </row>
    <row r="249" spans="1:16" ht="80.25" customHeight="1">
      <c r="A249" s="114" t="s">
        <v>259</v>
      </c>
      <c r="B249" s="114"/>
      <c r="C249" s="114"/>
      <c r="D249" s="29"/>
      <c r="E249" s="29"/>
      <c r="F249" s="30"/>
      <c r="G249" s="30"/>
      <c r="H249" s="30"/>
      <c r="I249" s="30"/>
      <c r="J249" s="30"/>
      <c r="K249" s="30" t="s">
        <v>37</v>
      </c>
      <c r="L249" s="30" t="s">
        <v>37</v>
      </c>
      <c r="M249" s="31">
        <f>M250</f>
        <v>199696608.77000001</v>
      </c>
      <c r="N249" s="31" t="str">
        <f t="shared" ref="N249:P249" si="26">N250</f>
        <v xml:space="preserve">X </v>
      </c>
      <c r="O249" s="31">
        <f t="shared" si="26"/>
        <v>193784587.80000001</v>
      </c>
      <c r="P249" s="31">
        <f t="shared" si="26"/>
        <v>185516891.81999999</v>
      </c>
    </row>
    <row r="250" spans="1:16" ht="89.25">
      <c r="A250" s="115" t="str">
        <f>A246</f>
        <v>ММБУ УДХ</v>
      </c>
      <c r="B250" s="54" t="s">
        <v>203</v>
      </c>
      <c r="C250" s="60" t="s">
        <v>260</v>
      </c>
      <c r="D250" s="74" t="s">
        <v>37</v>
      </c>
      <c r="E250" s="80" t="s">
        <v>219</v>
      </c>
      <c r="F250" s="71">
        <v>206</v>
      </c>
      <c r="G250" s="71">
        <v>206</v>
      </c>
      <c r="H250" s="71">
        <v>206</v>
      </c>
      <c r="I250" s="71">
        <v>206</v>
      </c>
      <c r="J250" s="71">
        <v>206</v>
      </c>
      <c r="K250" s="58">
        <v>46022</v>
      </c>
      <c r="L250" s="58">
        <v>46013</v>
      </c>
      <c r="M250" s="59">
        <v>199696608.77000001</v>
      </c>
      <c r="N250" s="59" t="s">
        <v>37</v>
      </c>
      <c r="O250" s="59">
        <v>193784587.80000001</v>
      </c>
      <c r="P250" s="59">
        <v>185516891.81999999</v>
      </c>
    </row>
    <row r="251" spans="1:16" ht="49.5" customHeight="1">
      <c r="A251" s="115"/>
      <c r="B251" s="54" t="s">
        <v>200</v>
      </c>
      <c r="C251" s="60" t="s">
        <v>314</v>
      </c>
      <c r="D251" s="74" t="s">
        <v>227</v>
      </c>
      <c r="E251" s="80" t="s">
        <v>215</v>
      </c>
      <c r="F251" s="71" t="s">
        <v>37</v>
      </c>
      <c r="G251" s="71">
        <v>1</v>
      </c>
      <c r="H251" s="71" t="s">
        <v>37</v>
      </c>
      <c r="I251" s="71">
        <v>1</v>
      </c>
      <c r="J251" s="71">
        <v>1</v>
      </c>
      <c r="K251" s="58">
        <v>45910</v>
      </c>
      <c r="L251" s="58">
        <v>45924</v>
      </c>
      <c r="M251" s="59" t="s">
        <v>37</v>
      </c>
      <c r="N251" s="59" t="s">
        <v>37</v>
      </c>
      <c r="O251" s="59" t="s">
        <v>37</v>
      </c>
      <c r="P251" s="59" t="s">
        <v>37</v>
      </c>
    </row>
    <row r="252" spans="1:16" ht="69" customHeight="1">
      <c r="A252" s="115"/>
      <c r="B252" s="54" t="s">
        <v>204</v>
      </c>
      <c r="C252" s="60" t="s">
        <v>261</v>
      </c>
      <c r="D252" s="74" t="s">
        <v>227</v>
      </c>
      <c r="E252" s="80" t="s">
        <v>219</v>
      </c>
      <c r="F252" s="71" t="s">
        <v>37</v>
      </c>
      <c r="G252" s="71">
        <v>206</v>
      </c>
      <c r="H252" s="57" t="s">
        <v>37</v>
      </c>
      <c r="I252" s="71">
        <v>206</v>
      </c>
      <c r="J252" s="71">
        <v>206</v>
      </c>
      <c r="K252" s="58">
        <v>46022</v>
      </c>
      <c r="L252" s="58">
        <v>46013</v>
      </c>
      <c r="M252" s="59" t="s">
        <v>37</v>
      </c>
      <c r="N252" s="59" t="s">
        <v>37</v>
      </c>
      <c r="O252" s="59" t="s">
        <v>37</v>
      </c>
      <c r="P252" s="59" t="s">
        <v>37</v>
      </c>
    </row>
    <row r="253" spans="1:16" ht="80.25" customHeight="1">
      <c r="A253" s="114" t="s">
        <v>368</v>
      </c>
      <c r="B253" s="114"/>
      <c r="C253" s="114"/>
      <c r="D253" s="29"/>
      <c r="E253" s="29"/>
      <c r="F253" s="30"/>
      <c r="G253" s="30"/>
      <c r="H253" s="30"/>
      <c r="I253" s="30"/>
      <c r="J253" s="30"/>
      <c r="K253" s="30" t="s">
        <v>37</v>
      </c>
      <c r="L253" s="30" t="s">
        <v>37</v>
      </c>
      <c r="M253" s="31">
        <f>M254</f>
        <v>20704204.32</v>
      </c>
      <c r="N253" s="31" t="str">
        <f t="shared" ref="N253:P253" si="27">N254</f>
        <v xml:space="preserve">X </v>
      </c>
      <c r="O253" s="31">
        <f t="shared" si="27"/>
        <v>20015770.149999999</v>
      </c>
      <c r="P253" s="31">
        <f t="shared" si="27"/>
        <v>17790100.140000001</v>
      </c>
    </row>
    <row r="254" spans="1:16" ht="89.25">
      <c r="A254" s="115" t="str">
        <f>A250</f>
        <v>ММБУ УДХ</v>
      </c>
      <c r="B254" s="54" t="s">
        <v>203</v>
      </c>
      <c r="C254" s="60" t="s">
        <v>369</v>
      </c>
      <c r="D254" s="74" t="s">
        <v>37</v>
      </c>
      <c r="E254" s="80" t="s">
        <v>219</v>
      </c>
      <c r="F254" s="74">
        <v>2</v>
      </c>
      <c r="G254" s="71">
        <v>2</v>
      </c>
      <c r="H254" s="71">
        <v>2</v>
      </c>
      <c r="I254" s="71">
        <v>2</v>
      </c>
      <c r="J254" s="71">
        <v>2</v>
      </c>
      <c r="K254" s="58">
        <v>46022</v>
      </c>
      <c r="L254" s="58">
        <v>46020</v>
      </c>
      <c r="M254" s="59">
        <v>20704204.32</v>
      </c>
      <c r="N254" s="59" t="s">
        <v>37</v>
      </c>
      <c r="O254" s="59">
        <v>20015770.149999999</v>
      </c>
      <c r="P254" s="59">
        <v>17790100.140000001</v>
      </c>
    </row>
    <row r="255" spans="1:16" ht="49.5" customHeight="1">
      <c r="A255" s="115"/>
      <c r="B255" s="54" t="s">
        <v>200</v>
      </c>
      <c r="C255" s="60" t="s">
        <v>212</v>
      </c>
      <c r="D255" s="74" t="s">
        <v>227</v>
      </c>
      <c r="E255" s="80" t="s">
        <v>215</v>
      </c>
      <c r="F255" s="74" t="s">
        <v>37</v>
      </c>
      <c r="G255" s="71">
        <v>1</v>
      </c>
      <c r="H255" s="71" t="s">
        <v>37</v>
      </c>
      <c r="I255" s="71">
        <v>1</v>
      </c>
      <c r="J255" s="71">
        <v>1</v>
      </c>
      <c r="K255" s="58">
        <v>46022</v>
      </c>
      <c r="L255" s="58">
        <v>45972</v>
      </c>
      <c r="M255" s="59" t="s">
        <v>37</v>
      </c>
      <c r="N255" s="59" t="s">
        <v>37</v>
      </c>
      <c r="O255" s="59" t="s">
        <v>37</v>
      </c>
      <c r="P255" s="59" t="s">
        <v>37</v>
      </c>
    </row>
    <row r="256" spans="1:16" ht="69" customHeight="1">
      <c r="A256" s="115"/>
      <c r="B256" s="54" t="s">
        <v>204</v>
      </c>
      <c r="C256" s="60" t="s">
        <v>370</v>
      </c>
      <c r="D256" s="74" t="s">
        <v>227</v>
      </c>
      <c r="E256" s="80" t="s">
        <v>219</v>
      </c>
      <c r="F256" s="74" t="s">
        <v>37</v>
      </c>
      <c r="G256" s="71">
        <v>2</v>
      </c>
      <c r="H256" s="57" t="s">
        <v>37</v>
      </c>
      <c r="I256" s="71">
        <v>2</v>
      </c>
      <c r="J256" s="71">
        <v>2</v>
      </c>
      <c r="K256" s="58">
        <v>46022</v>
      </c>
      <c r="L256" s="58">
        <v>46020</v>
      </c>
      <c r="M256" s="59" t="s">
        <v>37</v>
      </c>
      <c r="N256" s="59" t="s">
        <v>37</v>
      </c>
      <c r="O256" s="59" t="s">
        <v>37</v>
      </c>
      <c r="P256" s="59" t="s">
        <v>37</v>
      </c>
    </row>
    <row r="257" spans="1:16" ht="80.25" customHeight="1">
      <c r="A257" s="114" t="s">
        <v>262</v>
      </c>
      <c r="B257" s="114"/>
      <c r="C257" s="114"/>
      <c r="D257" s="29"/>
      <c r="E257" s="29"/>
      <c r="F257" s="30"/>
      <c r="G257" s="30"/>
      <c r="H257" s="30"/>
      <c r="I257" s="30"/>
      <c r="J257" s="30"/>
      <c r="K257" s="30" t="s">
        <v>37</v>
      </c>
      <c r="L257" s="30" t="s">
        <v>37</v>
      </c>
      <c r="M257" s="31">
        <f>M258+M260</f>
        <v>38045070.409999996</v>
      </c>
      <c r="N257" s="31" t="str">
        <f>N258</f>
        <v xml:space="preserve">X </v>
      </c>
      <c r="O257" s="31">
        <f>O258+O260</f>
        <v>2670137.11</v>
      </c>
      <c r="P257" s="31">
        <f>P258+P260</f>
        <v>2670137.11</v>
      </c>
    </row>
    <row r="258" spans="1:16" ht="89.25">
      <c r="A258" s="115" t="str">
        <f>A250</f>
        <v>ММБУ УДХ</v>
      </c>
      <c r="B258" s="54" t="s">
        <v>203</v>
      </c>
      <c r="C258" s="60" t="s">
        <v>263</v>
      </c>
      <c r="D258" s="74" t="s">
        <v>37</v>
      </c>
      <c r="E258" s="57" t="s">
        <v>219</v>
      </c>
      <c r="F258" s="71">
        <v>2</v>
      </c>
      <c r="G258" s="71">
        <v>2</v>
      </c>
      <c r="H258" s="71">
        <v>0</v>
      </c>
      <c r="I258" s="71">
        <v>0</v>
      </c>
      <c r="J258" s="71">
        <v>2</v>
      </c>
      <c r="K258" s="58">
        <v>46022</v>
      </c>
      <c r="L258" s="58">
        <v>46022</v>
      </c>
      <c r="M258" s="59">
        <v>35374933.299999997</v>
      </c>
      <c r="N258" s="59" t="s">
        <v>37</v>
      </c>
      <c r="O258" s="59">
        <v>0</v>
      </c>
      <c r="P258" s="59">
        <v>0</v>
      </c>
    </row>
    <row r="259" spans="1:16" ht="56.25" customHeight="1">
      <c r="A259" s="115"/>
      <c r="B259" s="54" t="s">
        <v>200</v>
      </c>
      <c r="C259" s="60" t="s">
        <v>264</v>
      </c>
      <c r="D259" s="74" t="s">
        <v>227</v>
      </c>
      <c r="E259" s="57" t="s">
        <v>219</v>
      </c>
      <c r="F259" s="71" t="s">
        <v>37</v>
      </c>
      <c r="G259" s="71">
        <v>2</v>
      </c>
      <c r="H259" s="71" t="s">
        <v>37</v>
      </c>
      <c r="I259" s="71">
        <v>0</v>
      </c>
      <c r="J259" s="71">
        <v>2</v>
      </c>
      <c r="K259" s="58">
        <v>46022</v>
      </c>
      <c r="L259" s="58">
        <v>46022</v>
      </c>
      <c r="M259" s="59" t="s">
        <v>37</v>
      </c>
      <c r="N259" s="59" t="s">
        <v>37</v>
      </c>
      <c r="O259" s="59" t="s">
        <v>37</v>
      </c>
      <c r="P259" s="59" t="s">
        <v>37</v>
      </c>
    </row>
    <row r="260" spans="1:16" ht="89.25">
      <c r="A260" s="115"/>
      <c r="B260" s="54" t="s">
        <v>203</v>
      </c>
      <c r="C260" s="60" t="s">
        <v>265</v>
      </c>
      <c r="D260" s="74" t="s">
        <v>37</v>
      </c>
      <c r="E260" s="57" t="s">
        <v>219</v>
      </c>
      <c r="F260" s="71">
        <v>1</v>
      </c>
      <c r="G260" s="71">
        <v>1</v>
      </c>
      <c r="H260" s="71">
        <v>1</v>
      </c>
      <c r="I260" s="71">
        <v>1</v>
      </c>
      <c r="J260" s="71">
        <v>1</v>
      </c>
      <c r="K260" s="58">
        <v>46022</v>
      </c>
      <c r="L260" s="58">
        <v>45805</v>
      </c>
      <c r="M260" s="59">
        <v>2670137.11</v>
      </c>
      <c r="N260" s="59" t="s">
        <v>37</v>
      </c>
      <c r="O260" s="59">
        <v>2670137.11</v>
      </c>
      <c r="P260" s="59">
        <v>2670137.11</v>
      </c>
    </row>
    <row r="261" spans="1:16" ht="56.25" customHeight="1">
      <c r="A261" s="115"/>
      <c r="B261" s="54" t="s">
        <v>200</v>
      </c>
      <c r="C261" s="60" t="s">
        <v>266</v>
      </c>
      <c r="D261" s="74" t="s">
        <v>227</v>
      </c>
      <c r="E261" s="57" t="s">
        <v>219</v>
      </c>
      <c r="F261" s="71" t="s">
        <v>37</v>
      </c>
      <c r="G261" s="71">
        <v>1</v>
      </c>
      <c r="H261" s="71" t="s">
        <v>37</v>
      </c>
      <c r="I261" s="71">
        <v>1</v>
      </c>
      <c r="J261" s="71">
        <v>1</v>
      </c>
      <c r="K261" s="58">
        <v>46022</v>
      </c>
      <c r="L261" s="58">
        <v>45805</v>
      </c>
      <c r="M261" s="59" t="s">
        <v>37</v>
      </c>
      <c r="N261" s="59" t="s">
        <v>37</v>
      </c>
      <c r="O261" s="59" t="s">
        <v>37</v>
      </c>
      <c r="P261" s="59" t="s">
        <v>37</v>
      </c>
    </row>
    <row r="262" spans="1:16" ht="63" customHeight="1">
      <c r="A262" s="114" t="s">
        <v>127</v>
      </c>
      <c r="B262" s="114"/>
      <c r="C262" s="114"/>
      <c r="D262" s="29"/>
      <c r="E262" s="30"/>
      <c r="F262" s="30"/>
      <c r="G262" s="30"/>
      <c r="H262" s="30"/>
      <c r="I262" s="30"/>
      <c r="J262" s="30"/>
      <c r="K262" s="30" t="s">
        <v>37</v>
      </c>
      <c r="L262" s="30" t="s">
        <v>37</v>
      </c>
      <c r="M262" s="31">
        <f>M263</f>
        <v>3500000</v>
      </c>
      <c r="N262" s="31" t="str">
        <f t="shared" ref="N262:P262" si="28">N263</f>
        <v xml:space="preserve">X </v>
      </c>
      <c r="O262" s="31">
        <f t="shared" si="28"/>
        <v>0</v>
      </c>
      <c r="P262" s="31">
        <f t="shared" si="28"/>
        <v>0</v>
      </c>
    </row>
    <row r="263" spans="1:16" ht="59.25" customHeight="1">
      <c r="A263" s="115" t="str">
        <f>A242</f>
        <v>ММБУ УДХ</v>
      </c>
      <c r="B263" s="54" t="s">
        <v>205</v>
      </c>
      <c r="C263" s="65" t="s">
        <v>315</v>
      </c>
      <c r="D263" s="74" t="s">
        <v>37</v>
      </c>
      <c r="E263" s="57" t="s">
        <v>214</v>
      </c>
      <c r="F263" s="71">
        <v>1</v>
      </c>
      <c r="G263" s="71">
        <v>1</v>
      </c>
      <c r="H263" s="71">
        <v>0</v>
      </c>
      <c r="I263" s="71">
        <v>0</v>
      </c>
      <c r="J263" s="71">
        <v>1</v>
      </c>
      <c r="K263" s="58">
        <v>46022</v>
      </c>
      <c r="L263" s="58">
        <v>46387</v>
      </c>
      <c r="M263" s="59">
        <v>3500000</v>
      </c>
      <c r="N263" s="59" t="s">
        <v>37</v>
      </c>
      <c r="O263" s="59">
        <v>0</v>
      </c>
      <c r="P263" s="59">
        <v>0</v>
      </c>
    </row>
    <row r="264" spans="1:16" ht="49.5" customHeight="1">
      <c r="A264" s="115"/>
      <c r="B264" s="54" t="s">
        <v>66</v>
      </c>
      <c r="C264" s="65" t="s">
        <v>308</v>
      </c>
      <c r="D264" s="74" t="s">
        <v>227</v>
      </c>
      <c r="E264" s="57" t="s">
        <v>215</v>
      </c>
      <c r="F264" s="71" t="s">
        <v>37</v>
      </c>
      <c r="G264" s="71">
        <v>1</v>
      </c>
      <c r="H264" s="71" t="s">
        <v>37</v>
      </c>
      <c r="I264" s="71">
        <v>0</v>
      </c>
      <c r="J264" s="71">
        <v>1</v>
      </c>
      <c r="K264" s="58">
        <v>46022</v>
      </c>
      <c r="L264" s="58">
        <v>46173</v>
      </c>
      <c r="M264" s="59" t="s">
        <v>37</v>
      </c>
      <c r="N264" s="59" t="s">
        <v>37</v>
      </c>
      <c r="O264" s="59" t="s">
        <v>37</v>
      </c>
      <c r="P264" s="59" t="s">
        <v>37</v>
      </c>
    </row>
    <row r="265" spans="1:16" ht="56.25" customHeight="1">
      <c r="A265" s="115"/>
      <c r="B265" s="54" t="s">
        <v>206</v>
      </c>
      <c r="C265" s="65" t="s">
        <v>316</v>
      </c>
      <c r="D265" s="74" t="s">
        <v>227</v>
      </c>
      <c r="E265" s="57" t="s">
        <v>214</v>
      </c>
      <c r="F265" s="71" t="s">
        <v>37</v>
      </c>
      <c r="G265" s="71">
        <v>1</v>
      </c>
      <c r="H265" s="57" t="s">
        <v>37</v>
      </c>
      <c r="I265" s="71">
        <v>0</v>
      </c>
      <c r="J265" s="71">
        <v>1</v>
      </c>
      <c r="K265" s="58">
        <v>46022</v>
      </c>
      <c r="L265" s="58">
        <v>46387</v>
      </c>
      <c r="M265" s="59" t="s">
        <v>37</v>
      </c>
      <c r="N265" s="59" t="s">
        <v>37</v>
      </c>
      <c r="O265" s="59" t="s">
        <v>37</v>
      </c>
      <c r="P265" s="59" t="s">
        <v>37</v>
      </c>
    </row>
    <row r="266" spans="1:16" ht="38.25" hidden="1" customHeight="1">
      <c r="A266" s="113"/>
      <c r="B266" s="113" t="s">
        <v>36</v>
      </c>
      <c r="C266" s="113"/>
      <c r="D266" s="24" t="s">
        <v>37</v>
      </c>
      <c r="E266" s="73"/>
      <c r="F266" s="24"/>
      <c r="G266" s="24"/>
      <c r="H266" s="24"/>
      <c r="I266" s="24"/>
      <c r="J266" s="24"/>
      <c r="K266" s="24"/>
      <c r="L266" s="24"/>
      <c r="M266" s="27"/>
      <c r="N266" s="27" t="s">
        <v>37</v>
      </c>
      <c r="O266" s="27"/>
      <c r="P266" s="27"/>
    </row>
    <row r="267" spans="1:16" hidden="1">
      <c r="A267" s="113"/>
      <c r="B267" s="113" t="s">
        <v>38</v>
      </c>
      <c r="C267" s="113"/>
      <c r="D267" s="24"/>
      <c r="E267" s="73"/>
      <c r="F267" s="24" t="s">
        <v>37</v>
      </c>
      <c r="G267" s="24"/>
      <c r="H267" s="24" t="s">
        <v>37</v>
      </c>
      <c r="I267" s="24"/>
      <c r="J267" s="24"/>
      <c r="K267" s="24"/>
      <c r="L267" s="24"/>
      <c r="M267" s="27" t="s">
        <v>37</v>
      </c>
      <c r="N267" s="27" t="s">
        <v>37</v>
      </c>
      <c r="O267" s="27" t="s">
        <v>37</v>
      </c>
      <c r="P267" s="27" t="s">
        <v>37</v>
      </c>
    </row>
    <row r="268" spans="1:16" hidden="1">
      <c r="A268" s="113"/>
      <c r="B268" s="113" t="s">
        <v>39</v>
      </c>
      <c r="C268" s="113"/>
      <c r="D268" s="24"/>
      <c r="E268" s="73"/>
      <c r="F268" s="24"/>
      <c r="G268" s="24"/>
      <c r="H268" s="24"/>
      <c r="I268" s="24"/>
      <c r="J268" s="24"/>
      <c r="K268" s="24"/>
      <c r="L268" s="24"/>
      <c r="M268" s="27"/>
      <c r="N268" s="27"/>
      <c r="O268" s="27"/>
      <c r="P268" s="27"/>
    </row>
    <row r="269" spans="1:16" ht="63" customHeight="1">
      <c r="A269" s="114" t="s">
        <v>128</v>
      </c>
      <c r="B269" s="114"/>
      <c r="C269" s="114"/>
      <c r="D269" s="29"/>
      <c r="E269" s="30"/>
      <c r="F269" s="30"/>
      <c r="G269" s="30"/>
      <c r="H269" s="30"/>
      <c r="I269" s="30"/>
      <c r="J269" s="30"/>
      <c r="K269" s="30" t="s">
        <v>37</v>
      </c>
      <c r="L269" s="30" t="s">
        <v>37</v>
      </c>
      <c r="M269" s="31">
        <f>M270</f>
        <v>17935296.079999998</v>
      </c>
      <c r="N269" s="31" t="str">
        <f t="shared" ref="N269:P269" si="29">N270</f>
        <v xml:space="preserve">X </v>
      </c>
      <c r="O269" s="31">
        <f t="shared" si="29"/>
        <v>5699139.6200000001</v>
      </c>
      <c r="P269" s="31">
        <f t="shared" si="29"/>
        <v>4409741.88</v>
      </c>
    </row>
    <row r="270" spans="1:16" ht="57" customHeight="1">
      <c r="A270" s="115" t="str">
        <f>A263</f>
        <v>ММБУ УДХ</v>
      </c>
      <c r="B270" s="54" t="s">
        <v>207</v>
      </c>
      <c r="C270" s="60" t="s">
        <v>317</v>
      </c>
      <c r="D270" s="74" t="s">
        <v>37</v>
      </c>
      <c r="E270" s="57" t="s">
        <v>214</v>
      </c>
      <c r="F270" s="71">
        <v>3</v>
      </c>
      <c r="G270" s="71">
        <v>3</v>
      </c>
      <c r="H270" s="71">
        <v>0</v>
      </c>
      <c r="I270" s="71">
        <v>0</v>
      </c>
      <c r="J270" s="71">
        <v>3</v>
      </c>
      <c r="K270" s="58">
        <v>46022</v>
      </c>
      <c r="L270" s="58">
        <v>46387</v>
      </c>
      <c r="M270" s="59">
        <v>17935296.079999998</v>
      </c>
      <c r="N270" s="59" t="s">
        <v>37</v>
      </c>
      <c r="O270" s="59">
        <v>5699139.6200000001</v>
      </c>
      <c r="P270" s="59">
        <v>4409741.88</v>
      </c>
    </row>
    <row r="271" spans="1:16" ht="53.25" customHeight="1">
      <c r="A271" s="115"/>
      <c r="B271" s="54" t="s">
        <v>154</v>
      </c>
      <c r="C271" s="60" t="s">
        <v>308</v>
      </c>
      <c r="D271" s="74" t="s">
        <v>227</v>
      </c>
      <c r="E271" s="57" t="s">
        <v>215</v>
      </c>
      <c r="F271" s="71" t="s">
        <v>37</v>
      </c>
      <c r="G271" s="71">
        <v>1</v>
      </c>
      <c r="H271" s="71" t="s">
        <v>37</v>
      </c>
      <c r="I271" s="71">
        <v>1</v>
      </c>
      <c r="J271" s="71">
        <v>1</v>
      </c>
      <c r="K271" s="58">
        <v>46022</v>
      </c>
      <c r="L271" s="58">
        <v>46022</v>
      </c>
      <c r="M271" s="59" t="s">
        <v>37</v>
      </c>
      <c r="N271" s="59" t="s">
        <v>37</v>
      </c>
      <c r="O271" s="59" t="s">
        <v>37</v>
      </c>
      <c r="P271" s="59" t="s">
        <v>37</v>
      </c>
    </row>
    <row r="272" spans="1:16" ht="72" customHeight="1">
      <c r="A272" s="115"/>
      <c r="B272" s="54" t="s">
        <v>208</v>
      </c>
      <c r="C272" s="60" t="s">
        <v>318</v>
      </c>
      <c r="D272" s="74" t="s">
        <v>227</v>
      </c>
      <c r="E272" s="57" t="s">
        <v>214</v>
      </c>
      <c r="F272" s="71" t="s">
        <v>37</v>
      </c>
      <c r="G272" s="71">
        <v>3</v>
      </c>
      <c r="H272" s="57" t="s">
        <v>37</v>
      </c>
      <c r="I272" s="71">
        <v>0</v>
      </c>
      <c r="J272" s="71">
        <v>3</v>
      </c>
      <c r="K272" s="58">
        <v>46022</v>
      </c>
      <c r="L272" s="58">
        <v>46387</v>
      </c>
      <c r="M272" s="59" t="s">
        <v>37</v>
      </c>
      <c r="N272" s="59" t="s">
        <v>37</v>
      </c>
      <c r="O272" s="59" t="s">
        <v>37</v>
      </c>
      <c r="P272" s="59" t="s">
        <v>37</v>
      </c>
    </row>
    <row r="273" spans="1:16" ht="96" customHeight="1">
      <c r="A273" s="114" t="s">
        <v>129</v>
      </c>
      <c r="B273" s="114"/>
      <c r="C273" s="114"/>
      <c r="D273" s="29"/>
      <c r="E273" s="29"/>
      <c r="F273" s="29"/>
      <c r="G273" s="30"/>
      <c r="H273" s="30"/>
      <c r="I273" s="30"/>
      <c r="J273" s="30"/>
      <c r="K273" s="30" t="s">
        <v>37</v>
      </c>
      <c r="L273" s="30" t="s">
        <v>37</v>
      </c>
      <c r="M273" s="31">
        <f>M274</f>
        <v>4055000</v>
      </c>
      <c r="N273" s="31" t="str">
        <f t="shared" ref="N273:P273" si="30">N274</f>
        <v xml:space="preserve">X </v>
      </c>
      <c r="O273" s="31">
        <f t="shared" si="30"/>
        <v>2516480.2999999998</v>
      </c>
      <c r="P273" s="31">
        <f t="shared" si="30"/>
        <v>2516480.2999999998</v>
      </c>
    </row>
    <row r="274" spans="1:16" ht="98.25" customHeight="1">
      <c r="A274" s="115" t="str">
        <f>A270</f>
        <v>ММБУ УДХ</v>
      </c>
      <c r="B274" s="54" t="s">
        <v>209</v>
      </c>
      <c r="C274" s="60" t="s">
        <v>319</v>
      </c>
      <c r="D274" s="74" t="s">
        <v>37</v>
      </c>
      <c r="E274" s="57" t="s">
        <v>214</v>
      </c>
      <c r="F274" s="71">
        <v>35</v>
      </c>
      <c r="G274" s="71">
        <v>35</v>
      </c>
      <c r="H274" s="71">
        <v>35</v>
      </c>
      <c r="I274" s="71">
        <v>35</v>
      </c>
      <c r="J274" s="71">
        <v>35</v>
      </c>
      <c r="K274" s="58">
        <v>46022</v>
      </c>
      <c r="L274" s="58">
        <v>46020</v>
      </c>
      <c r="M274" s="59">
        <v>4055000</v>
      </c>
      <c r="N274" s="59" t="s">
        <v>37</v>
      </c>
      <c r="O274" s="59">
        <v>2516480.2999999998</v>
      </c>
      <c r="P274" s="59">
        <v>2516480.2999999998</v>
      </c>
    </row>
    <row r="275" spans="1:16" ht="53.25" customHeight="1">
      <c r="A275" s="115"/>
      <c r="B275" s="54" t="s">
        <v>66</v>
      </c>
      <c r="C275" s="60" t="s">
        <v>212</v>
      </c>
      <c r="D275" s="74" t="s">
        <v>227</v>
      </c>
      <c r="E275" s="57" t="s">
        <v>215</v>
      </c>
      <c r="F275" s="71" t="s">
        <v>37</v>
      </c>
      <c r="G275" s="71">
        <v>1</v>
      </c>
      <c r="H275" s="71" t="s">
        <v>37</v>
      </c>
      <c r="I275" s="71">
        <v>1</v>
      </c>
      <c r="J275" s="71">
        <v>1</v>
      </c>
      <c r="K275" s="58">
        <v>46022</v>
      </c>
      <c r="L275" s="58">
        <v>46010</v>
      </c>
      <c r="M275" s="59" t="s">
        <v>37</v>
      </c>
      <c r="N275" s="59" t="s">
        <v>37</v>
      </c>
      <c r="O275" s="59" t="s">
        <v>37</v>
      </c>
      <c r="P275" s="59" t="s">
        <v>37</v>
      </c>
    </row>
    <row r="276" spans="1:16" ht="99" customHeight="1">
      <c r="A276" s="115"/>
      <c r="B276" s="54" t="s">
        <v>210</v>
      </c>
      <c r="C276" s="60" t="s">
        <v>320</v>
      </c>
      <c r="D276" s="74" t="s">
        <v>227</v>
      </c>
      <c r="E276" s="57" t="s">
        <v>214</v>
      </c>
      <c r="F276" s="71" t="s">
        <v>37</v>
      </c>
      <c r="G276" s="71">
        <v>35</v>
      </c>
      <c r="H276" s="57" t="s">
        <v>37</v>
      </c>
      <c r="I276" s="71">
        <v>35</v>
      </c>
      <c r="J276" s="71">
        <v>35</v>
      </c>
      <c r="K276" s="58">
        <v>46022</v>
      </c>
      <c r="L276" s="58">
        <v>46020</v>
      </c>
      <c r="M276" s="59" t="s">
        <v>37</v>
      </c>
      <c r="N276" s="59" t="s">
        <v>37</v>
      </c>
      <c r="O276" s="59" t="s">
        <v>37</v>
      </c>
      <c r="P276" s="59" t="s">
        <v>37</v>
      </c>
    </row>
    <row r="277" spans="1:16" ht="38.25" hidden="1" customHeight="1">
      <c r="A277" s="113"/>
      <c r="B277" s="113" t="s">
        <v>36</v>
      </c>
      <c r="C277" s="113"/>
      <c r="D277" s="24" t="s">
        <v>37</v>
      </c>
      <c r="E277" s="73"/>
      <c r="F277" s="24"/>
      <c r="G277" s="24"/>
      <c r="H277" s="24"/>
      <c r="I277" s="24"/>
      <c r="J277" s="24"/>
      <c r="K277" s="24"/>
      <c r="L277" s="24"/>
      <c r="M277" s="27"/>
      <c r="N277" s="27" t="s">
        <v>37</v>
      </c>
      <c r="O277" s="27"/>
      <c r="P277" s="27"/>
    </row>
    <row r="278" spans="1:16" hidden="1">
      <c r="A278" s="113"/>
      <c r="B278" s="113" t="s">
        <v>38</v>
      </c>
      <c r="C278" s="113"/>
      <c r="D278" s="24"/>
      <c r="E278" s="73"/>
      <c r="F278" s="24" t="s">
        <v>37</v>
      </c>
      <c r="G278" s="24"/>
      <c r="H278" s="24" t="s">
        <v>37</v>
      </c>
      <c r="I278" s="24"/>
      <c r="J278" s="24"/>
      <c r="K278" s="24"/>
      <c r="L278" s="24"/>
      <c r="M278" s="27" t="s">
        <v>37</v>
      </c>
      <c r="N278" s="27" t="s">
        <v>37</v>
      </c>
      <c r="O278" s="27" t="s">
        <v>37</v>
      </c>
      <c r="P278" s="27" t="s">
        <v>37</v>
      </c>
    </row>
    <row r="279" spans="1:16" hidden="1">
      <c r="A279" s="113"/>
      <c r="B279" s="113" t="s">
        <v>39</v>
      </c>
      <c r="C279" s="113"/>
      <c r="D279" s="24"/>
      <c r="E279" s="73"/>
      <c r="F279" s="24"/>
      <c r="G279" s="24"/>
      <c r="H279" s="24"/>
      <c r="I279" s="24"/>
      <c r="J279" s="24"/>
      <c r="K279" s="24"/>
      <c r="L279" s="24"/>
      <c r="M279" s="27"/>
      <c r="N279" s="27"/>
      <c r="O279" s="27"/>
      <c r="P279" s="27"/>
    </row>
    <row r="280" spans="1:16" ht="96" customHeight="1">
      <c r="A280" s="114" t="s">
        <v>267</v>
      </c>
      <c r="B280" s="114"/>
      <c r="C280" s="114"/>
      <c r="D280" s="29"/>
      <c r="E280" s="29"/>
      <c r="F280" s="29"/>
      <c r="G280" s="30"/>
      <c r="H280" s="30"/>
      <c r="I280" s="30"/>
      <c r="J280" s="30"/>
      <c r="K280" s="30" t="s">
        <v>37</v>
      </c>
      <c r="L280" s="30" t="s">
        <v>37</v>
      </c>
      <c r="M280" s="31">
        <f>M281</f>
        <v>2237453.54</v>
      </c>
      <c r="N280" s="31" t="str">
        <f t="shared" ref="N280:P280" si="31">N281</f>
        <v xml:space="preserve">X </v>
      </c>
      <c r="O280" s="31">
        <f t="shared" si="31"/>
        <v>2237453.54</v>
      </c>
      <c r="P280" s="31">
        <f t="shared" si="31"/>
        <v>0</v>
      </c>
    </row>
    <row r="281" spans="1:16" ht="113.25" customHeight="1">
      <c r="A281" s="115" t="str">
        <f>A274</f>
        <v>ММБУ УДХ</v>
      </c>
      <c r="B281" s="54" t="s">
        <v>209</v>
      </c>
      <c r="C281" s="60" t="s">
        <v>268</v>
      </c>
      <c r="D281" s="74" t="s">
        <v>37</v>
      </c>
      <c r="E281" s="57" t="s">
        <v>224</v>
      </c>
      <c r="F281" s="71">
        <v>1</v>
      </c>
      <c r="G281" s="71">
        <v>1</v>
      </c>
      <c r="H281" s="71">
        <v>1</v>
      </c>
      <c r="I281" s="71">
        <v>1</v>
      </c>
      <c r="J281" s="71">
        <v>1</v>
      </c>
      <c r="K281" s="58">
        <v>46022</v>
      </c>
      <c r="L281" s="58">
        <v>46013</v>
      </c>
      <c r="M281" s="59">
        <v>2237453.54</v>
      </c>
      <c r="N281" s="59" t="s">
        <v>37</v>
      </c>
      <c r="O281" s="59">
        <v>2237453.54</v>
      </c>
      <c r="P281" s="59">
        <v>0</v>
      </c>
    </row>
    <row r="282" spans="1:16" ht="53.25" customHeight="1">
      <c r="A282" s="115"/>
      <c r="B282" s="54" t="s">
        <v>66</v>
      </c>
      <c r="C282" s="60" t="s">
        <v>66</v>
      </c>
      <c r="D282" s="74" t="s">
        <v>227</v>
      </c>
      <c r="E282" s="57" t="s">
        <v>224</v>
      </c>
      <c r="F282" s="71" t="s">
        <v>37</v>
      </c>
      <c r="G282" s="71">
        <v>1</v>
      </c>
      <c r="H282" s="71" t="s">
        <v>37</v>
      </c>
      <c r="I282" s="71">
        <v>1</v>
      </c>
      <c r="J282" s="71">
        <v>1</v>
      </c>
      <c r="K282" s="58">
        <v>46022</v>
      </c>
      <c r="L282" s="58">
        <v>46013</v>
      </c>
      <c r="M282" s="59" t="s">
        <v>37</v>
      </c>
      <c r="N282" s="59" t="s">
        <v>37</v>
      </c>
      <c r="O282" s="59" t="s">
        <v>37</v>
      </c>
      <c r="P282" s="59" t="s">
        <v>37</v>
      </c>
    </row>
    <row r="283" spans="1:16" ht="53.25" customHeight="1">
      <c r="A283" s="114" t="s">
        <v>392</v>
      </c>
      <c r="B283" s="114"/>
      <c r="C283" s="114"/>
      <c r="D283" s="29"/>
      <c r="E283" s="30"/>
      <c r="F283" s="30"/>
      <c r="G283" s="30"/>
      <c r="H283" s="30"/>
      <c r="I283" s="30"/>
      <c r="J283" s="30"/>
      <c r="K283" s="30" t="s">
        <v>37</v>
      </c>
      <c r="L283" s="30" t="s">
        <v>37</v>
      </c>
      <c r="M283" s="31">
        <f>M284</f>
        <v>176700</v>
      </c>
      <c r="N283" s="31" t="str">
        <f t="shared" ref="N283:P283" si="32">N284</f>
        <v xml:space="preserve">X </v>
      </c>
      <c r="O283" s="31">
        <f t="shared" si="32"/>
        <v>0</v>
      </c>
      <c r="P283" s="31">
        <f t="shared" si="32"/>
        <v>0</v>
      </c>
    </row>
    <row r="284" spans="1:16" ht="117" customHeight="1">
      <c r="A284" s="115" t="str">
        <f>A281</f>
        <v>ММБУ УДХ</v>
      </c>
      <c r="B284" s="54" t="s">
        <v>211</v>
      </c>
      <c r="C284" s="60" t="s">
        <v>393</v>
      </c>
      <c r="D284" s="74" t="s">
        <v>37</v>
      </c>
      <c r="E284" s="57" t="s">
        <v>215</v>
      </c>
      <c r="F284" s="71">
        <v>1</v>
      </c>
      <c r="G284" s="71">
        <v>1</v>
      </c>
      <c r="H284" s="83">
        <v>0</v>
      </c>
      <c r="I284" s="83">
        <v>0</v>
      </c>
      <c r="J284" s="71">
        <v>1</v>
      </c>
      <c r="K284" s="58">
        <v>46022</v>
      </c>
      <c r="L284" s="58">
        <v>46387</v>
      </c>
      <c r="M284" s="59">
        <v>176700</v>
      </c>
      <c r="N284" s="59" t="s">
        <v>37</v>
      </c>
      <c r="O284" s="59">
        <v>0</v>
      </c>
      <c r="P284" s="59">
        <v>0</v>
      </c>
    </row>
    <row r="285" spans="1:16" ht="56.25" customHeight="1">
      <c r="A285" s="115"/>
      <c r="B285" s="54" t="s">
        <v>212</v>
      </c>
      <c r="C285" s="60" t="s">
        <v>394</v>
      </c>
      <c r="D285" s="74" t="s">
        <v>227</v>
      </c>
      <c r="E285" s="57" t="s">
        <v>215</v>
      </c>
      <c r="F285" s="71" t="s">
        <v>37</v>
      </c>
      <c r="G285" s="71">
        <v>1</v>
      </c>
      <c r="H285" s="83" t="s">
        <v>37</v>
      </c>
      <c r="I285" s="83">
        <v>0</v>
      </c>
      <c r="J285" s="71">
        <v>1</v>
      </c>
      <c r="K285" s="58">
        <v>46022</v>
      </c>
      <c r="L285" s="58">
        <v>46173</v>
      </c>
      <c r="M285" s="59" t="s">
        <v>37</v>
      </c>
      <c r="N285" s="59" t="s">
        <v>37</v>
      </c>
      <c r="O285" s="59" t="s">
        <v>37</v>
      </c>
      <c r="P285" s="59" t="s">
        <v>37</v>
      </c>
    </row>
    <row r="286" spans="1:16" ht="114.75" customHeight="1">
      <c r="A286" s="115"/>
      <c r="B286" s="54" t="s">
        <v>213</v>
      </c>
      <c r="C286" s="60" t="s">
        <v>395</v>
      </c>
      <c r="D286" s="74" t="s">
        <v>227</v>
      </c>
      <c r="E286" s="57" t="s">
        <v>215</v>
      </c>
      <c r="F286" s="71" t="s">
        <v>37</v>
      </c>
      <c r="G286" s="71">
        <v>1</v>
      </c>
      <c r="H286" s="84" t="s">
        <v>37</v>
      </c>
      <c r="I286" s="83">
        <v>0</v>
      </c>
      <c r="J286" s="71">
        <v>1</v>
      </c>
      <c r="K286" s="58">
        <v>46022</v>
      </c>
      <c r="L286" s="58">
        <v>46387</v>
      </c>
      <c r="M286" s="59" t="s">
        <v>37</v>
      </c>
      <c r="N286" s="59" t="s">
        <v>37</v>
      </c>
      <c r="O286" s="59" t="s">
        <v>37</v>
      </c>
      <c r="P286" s="59" t="s">
        <v>37</v>
      </c>
    </row>
    <row r="287" spans="1:16" ht="53.25" customHeight="1">
      <c r="A287" s="114" t="s">
        <v>130</v>
      </c>
      <c r="B287" s="114"/>
      <c r="C287" s="114"/>
      <c r="D287" s="29"/>
      <c r="E287" s="30"/>
      <c r="F287" s="30"/>
      <c r="G287" s="30"/>
      <c r="H287" s="30"/>
      <c r="I287" s="30"/>
      <c r="J287" s="30"/>
      <c r="K287" s="30" t="s">
        <v>37</v>
      </c>
      <c r="L287" s="30" t="s">
        <v>37</v>
      </c>
      <c r="M287" s="31">
        <f>M288</f>
        <v>5439624</v>
      </c>
      <c r="N287" s="31" t="str">
        <f t="shared" ref="N287:P287" si="33">N288</f>
        <v xml:space="preserve">X </v>
      </c>
      <c r="O287" s="31">
        <f t="shared" si="33"/>
        <v>5439624</v>
      </c>
      <c r="P287" s="31">
        <f t="shared" si="33"/>
        <v>5439624</v>
      </c>
    </row>
    <row r="288" spans="1:16" ht="117" customHeight="1">
      <c r="A288" s="115" t="str">
        <f>A274</f>
        <v>ММБУ УДХ</v>
      </c>
      <c r="B288" s="54" t="s">
        <v>211</v>
      </c>
      <c r="C288" s="60" t="s">
        <v>211</v>
      </c>
      <c r="D288" s="71" t="s">
        <v>37</v>
      </c>
      <c r="E288" s="57" t="s">
        <v>214</v>
      </c>
      <c r="F288" s="71">
        <v>5</v>
      </c>
      <c r="G288" s="71">
        <v>5</v>
      </c>
      <c r="H288" s="71">
        <v>5</v>
      </c>
      <c r="I288" s="71">
        <v>5</v>
      </c>
      <c r="J288" s="71">
        <v>5</v>
      </c>
      <c r="K288" s="58">
        <v>46022</v>
      </c>
      <c r="L288" s="58">
        <v>45740</v>
      </c>
      <c r="M288" s="59">
        <v>5439624</v>
      </c>
      <c r="N288" s="59" t="s">
        <v>37</v>
      </c>
      <c r="O288" s="59">
        <v>5439624</v>
      </c>
      <c r="P288" s="59">
        <v>5439624</v>
      </c>
    </row>
    <row r="289" spans="1:16" ht="56.25" customHeight="1">
      <c r="A289" s="115"/>
      <c r="B289" s="54" t="s">
        <v>212</v>
      </c>
      <c r="C289" s="60" t="s">
        <v>212</v>
      </c>
      <c r="D289" s="71" t="s">
        <v>227</v>
      </c>
      <c r="E289" s="57" t="s">
        <v>215</v>
      </c>
      <c r="F289" s="71" t="s">
        <v>37</v>
      </c>
      <c r="G289" s="71">
        <v>1</v>
      </c>
      <c r="H289" s="71" t="s">
        <v>37</v>
      </c>
      <c r="I289" s="71">
        <v>1</v>
      </c>
      <c r="J289" s="71">
        <v>1</v>
      </c>
      <c r="K289" s="58">
        <v>46022</v>
      </c>
      <c r="L289" s="58">
        <v>45727</v>
      </c>
      <c r="M289" s="59" t="s">
        <v>37</v>
      </c>
      <c r="N289" s="59" t="s">
        <v>37</v>
      </c>
      <c r="O289" s="59" t="s">
        <v>37</v>
      </c>
      <c r="P289" s="59" t="s">
        <v>37</v>
      </c>
    </row>
    <row r="290" spans="1:16" ht="114.75" customHeight="1">
      <c r="A290" s="115"/>
      <c r="B290" s="54" t="s">
        <v>213</v>
      </c>
      <c r="C290" s="60" t="s">
        <v>213</v>
      </c>
      <c r="D290" s="71" t="s">
        <v>227</v>
      </c>
      <c r="E290" s="57" t="s">
        <v>214</v>
      </c>
      <c r="F290" s="71" t="s">
        <v>37</v>
      </c>
      <c r="G290" s="71">
        <v>5</v>
      </c>
      <c r="H290" s="57" t="s">
        <v>37</v>
      </c>
      <c r="I290" s="71">
        <v>5</v>
      </c>
      <c r="J290" s="71">
        <v>5</v>
      </c>
      <c r="K290" s="58">
        <v>46022</v>
      </c>
      <c r="L290" s="58">
        <v>45740</v>
      </c>
      <c r="M290" s="59" t="s">
        <v>37</v>
      </c>
      <c r="N290" s="59" t="s">
        <v>37</v>
      </c>
      <c r="O290" s="59" t="s">
        <v>37</v>
      </c>
      <c r="P290" s="59" t="s">
        <v>37</v>
      </c>
    </row>
    <row r="291" spans="1:16" ht="38.25" hidden="1" customHeight="1">
      <c r="A291" s="113"/>
      <c r="B291" s="113" t="s">
        <v>36</v>
      </c>
      <c r="C291" s="113"/>
      <c r="D291" s="17" t="s">
        <v>37</v>
      </c>
      <c r="E291" s="81"/>
      <c r="F291" s="14"/>
      <c r="G291" s="14"/>
      <c r="H291" s="14"/>
      <c r="I291" s="14"/>
      <c r="J291" s="17"/>
      <c r="K291" s="14"/>
      <c r="L291" s="14"/>
      <c r="M291" s="14"/>
      <c r="N291" s="17" t="s">
        <v>37</v>
      </c>
      <c r="O291" s="14"/>
      <c r="P291" s="14"/>
    </row>
    <row r="292" spans="1:16" hidden="1">
      <c r="A292" s="113"/>
      <c r="B292" s="113" t="s">
        <v>38</v>
      </c>
      <c r="C292" s="113"/>
      <c r="D292" s="14"/>
      <c r="E292" s="81"/>
      <c r="F292" s="17" t="s">
        <v>37</v>
      </c>
      <c r="G292" s="14"/>
      <c r="H292" s="17" t="s">
        <v>37</v>
      </c>
      <c r="I292" s="14"/>
      <c r="J292" s="17"/>
      <c r="K292" s="14"/>
      <c r="L292" s="14"/>
      <c r="M292" s="17" t="s">
        <v>37</v>
      </c>
      <c r="N292" s="17" t="s">
        <v>37</v>
      </c>
      <c r="O292" s="17" t="s">
        <v>37</v>
      </c>
      <c r="P292" s="17" t="s">
        <v>37</v>
      </c>
    </row>
    <row r="293" spans="1:16" hidden="1">
      <c r="A293" s="113"/>
      <c r="B293" s="113" t="s">
        <v>39</v>
      </c>
      <c r="C293" s="113"/>
      <c r="D293" s="14"/>
      <c r="E293" s="81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</row>
    <row r="294" spans="1:16" ht="99" customHeight="1">
      <c r="A294" s="114" t="s">
        <v>422</v>
      </c>
      <c r="B294" s="114"/>
      <c r="C294" s="114"/>
      <c r="D294" s="29"/>
      <c r="E294" s="30"/>
      <c r="F294" s="30"/>
      <c r="G294" s="30"/>
      <c r="H294" s="30"/>
      <c r="I294" s="30"/>
      <c r="J294" s="30"/>
      <c r="K294" s="30" t="s">
        <v>37</v>
      </c>
      <c r="L294" s="30" t="s">
        <v>37</v>
      </c>
      <c r="M294" s="31">
        <f>M295+M298</f>
        <v>2385687</v>
      </c>
      <c r="N294" s="31" t="str">
        <f t="shared" ref="N294" si="34">N295</f>
        <v xml:space="preserve">X </v>
      </c>
      <c r="O294" s="31">
        <f t="shared" ref="O294:P294" si="35">O295+O298</f>
        <v>2385687</v>
      </c>
      <c r="P294" s="31">
        <f t="shared" si="35"/>
        <v>2385687</v>
      </c>
    </row>
    <row r="295" spans="1:16" ht="117" customHeight="1">
      <c r="A295" s="124" t="str">
        <f>A288</f>
        <v>ММБУ УДХ</v>
      </c>
      <c r="B295" s="54" t="s">
        <v>211</v>
      </c>
      <c r="C295" s="60" t="s">
        <v>397</v>
      </c>
      <c r="D295" s="71" t="s">
        <v>37</v>
      </c>
      <c r="E295" s="57" t="s">
        <v>402</v>
      </c>
      <c r="F295" s="71">
        <v>2145.5300000000002</v>
      </c>
      <c r="G295" s="71">
        <v>2145.5300000000002</v>
      </c>
      <c r="H295" s="71">
        <v>2145.5300000000002</v>
      </c>
      <c r="I295" s="71">
        <v>2145.5300000000002</v>
      </c>
      <c r="J295" s="71">
        <v>2145.5300000000002</v>
      </c>
      <c r="K295" s="58">
        <v>46022</v>
      </c>
      <c r="L295" s="58">
        <v>46000</v>
      </c>
      <c r="M295" s="59">
        <v>599997</v>
      </c>
      <c r="N295" s="59" t="s">
        <v>37</v>
      </c>
      <c r="O295" s="59">
        <v>599997</v>
      </c>
      <c r="P295" s="59">
        <v>599997</v>
      </c>
    </row>
    <row r="296" spans="1:16" ht="56.25" customHeight="1">
      <c r="A296" s="125"/>
      <c r="B296" s="54" t="s">
        <v>212</v>
      </c>
      <c r="C296" s="60" t="s">
        <v>66</v>
      </c>
      <c r="D296" s="71" t="s">
        <v>227</v>
      </c>
      <c r="E296" s="57" t="s">
        <v>215</v>
      </c>
      <c r="F296" s="71" t="s">
        <v>37</v>
      </c>
      <c r="G296" s="71">
        <v>1</v>
      </c>
      <c r="H296" s="71" t="s">
        <v>37</v>
      </c>
      <c r="I296" s="71">
        <v>1</v>
      </c>
      <c r="J296" s="71">
        <v>1</v>
      </c>
      <c r="K296" s="58">
        <v>46022</v>
      </c>
      <c r="L296" s="58">
        <v>45958</v>
      </c>
      <c r="M296" s="59" t="s">
        <v>37</v>
      </c>
      <c r="N296" s="59" t="s">
        <v>37</v>
      </c>
      <c r="O296" s="59" t="s">
        <v>37</v>
      </c>
      <c r="P296" s="59" t="s">
        <v>37</v>
      </c>
    </row>
    <row r="297" spans="1:16" ht="114.75" customHeight="1">
      <c r="A297" s="125"/>
      <c r="B297" s="54" t="s">
        <v>213</v>
      </c>
      <c r="C297" s="60" t="s">
        <v>398</v>
      </c>
      <c r="D297" s="71" t="s">
        <v>227</v>
      </c>
      <c r="E297" s="57" t="s">
        <v>402</v>
      </c>
      <c r="F297" s="71" t="s">
        <v>37</v>
      </c>
      <c r="G297" s="71">
        <v>2145.5300000000002</v>
      </c>
      <c r="H297" s="57" t="s">
        <v>37</v>
      </c>
      <c r="I297" s="71">
        <v>2145.5300000000002</v>
      </c>
      <c r="J297" s="71">
        <v>2145.5300000000002</v>
      </c>
      <c r="K297" s="58">
        <v>46022</v>
      </c>
      <c r="L297" s="58">
        <v>46000</v>
      </c>
      <c r="M297" s="59" t="s">
        <v>37</v>
      </c>
      <c r="N297" s="59" t="s">
        <v>37</v>
      </c>
      <c r="O297" s="59" t="s">
        <v>37</v>
      </c>
      <c r="P297" s="59" t="s">
        <v>37</v>
      </c>
    </row>
    <row r="298" spans="1:16" ht="114.75" customHeight="1">
      <c r="A298" s="125"/>
      <c r="B298" s="54"/>
      <c r="C298" s="60" t="s">
        <v>399</v>
      </c>
      <c r="D298" s="71" t="s">
        <v>37</v>
      </c>
      <c r="E298" s="57" t="s">
        <v>403</v>
      </c>
      <c r="F298" s="71">
        <v>374.9</v>
      </c>
      <c r="G298" s="71">
        <v>374.9</v>
      </c>
      <c r="H298" s="71">
        <v>374.9</v>
      </c>
      <c r="I298" s="71">
        <v>374.9</v>
      </c>
      <c r="J298" s="71">
        <v>374.9</v>
      </c>
      <c r="K298" s="58">
        <v>46022</v>
      </c>
      <c r="L298" s="58">
        <v>45989</v>
      </c>
      <c r="M298" s="59">
        <v>1785690</v>
      </c>
      <c r="N298" s="59" t="s">
        <v>37</v>
      </c>
      <c r="O298" s="59">
        <v>1785690</v>
      </c>
      <c r="P298" s="59">
        <v>1785690</v>
      </c>
    </row>
    <row r="299" spans="1:16" ht="114.75" customHeight="1">
      <c r="A299" s="125"/>
      <c r="B299" s="54"/>
      <c r="C299" s="60" t="s">
        <v>400</v>
      </c>
      <c r="D299" s="71" t="s">
        <v>227</v>
      </c>
      <c r="E299" s="57" t="s">
        <v>215</v>
      </c>
      <c r="F299" s="71" t="s">
        <v>37</v>
      </c>
      <c r="G299" s="71">
        <v>1</v>
      </c>
      <c r="H299" s="71" t="s">
        <v>37</v>
      </c>
      <c r="I299" s="71">
        <v>1</v>
      </c>
      <c r="J299" s="71">
        <v>1</v>
      </c>
      <c r="K299" s="58">
        <v>46022</v>
      </c>
      <c r="L299" s="58">
        <v>45958</v>
      </c>
      <c r="M299" s="59" t="s">
        <v>37</v>
      </c>
      <c r="N299" s="59" t="s">
        <v>37</v>
      </c>
      <c r="O299" s="59" t="s">
        <v>37</v>
      </c>
      <c r="P299" s="59" t="s">
        <v>37</v>
      </c>
    </row>
    <row r="300" spans="1:16" ht="114.75" customHeight="1">
      <c r="A300" s="126"/>
      <c r="B300" s="54"/>
      <c r="C300" s="60" t="s">
        <v>401</v>
      </c>
      <c r="D300" s="71" t="s">
        <v>227</v>
      </c>
      <c r="E300" s="57" t="s">
        <v>403</v>
      </c>
      <c r="F300" s="71" t="s">
        <v>37</v>
      </c>
      <c r="G300" s="71">
        <v>374.9</v>
      </c>
      <c r="H300" s="57" t="s">
        <v>37</v>
      </c>
      <c r="I300" s="71">
        <v>374.9</v>
      </c>
      <c r="J300" s="71">
        <v>374.9</v>
      </c>
      <c r="K300" s="58">
        <v>46022</v>
      </c>
      <c r="L300" s="58">
        <v>45989</v>
      </c>
      <c r="M300" s="59" t="s">
        <v>37</v>
      </c>
      <c r="N300" s="59" t="s">
        <v>37</v>
      </c>
      <c r="O300" s="59" t="s">
        <v>37</v>
      </c>
      <c r="P300" s="59" t="s">
        <v>37</v>
      </c>
    </row>
    <row r="301" spans="1:16" ht="99" customHeight="1">
      <c r="A301" s="114" t="s">
        <v>423</v>
      </c>
      <c r="B301" s="114"/>
      <c r="C301" s="114"/>
      <c r="D301" s="29"/>
      <c r="E301" s="30"/>
      <c r="F301" s="30"/>
      <c r="G301" s="30"/>
      <c r="H301" s="30"/>
      <c r="I301" s="30"/>
      <c r="J301" s="30"/>
      <c r="K301" s="30" t="s">
        <v>37</v>
      </c>
      <c r="L301" s="30" t="s">
        <v>37</v>
      </c>
      <c r="M301" s="31">
        <f>M302</f>
        <v>568000</v>
      </c>
      <c r="N301" s="31" t="str">
        <f t="shared" ref="N301:P301" si="36">N302</f>
        <v xml:space="preserve">X </v>
      </c>
      <c r="O301" s="31">
        <f t="shared" si="36"/>
        <v>568000</v>
      </c>
      <c r="P301" s="31">
        <f t="shared" si="36"/>
        <v>0</v>
      </c>
    </row>
    <row r="302" spans="1:16" ht="90" customHeight="1">
      <c r="A302" s="115" t="str">
        <f>A295</f>
        <v>ММБУ УДХ</v>
      </c>
      <c r="B302" s="54" t="s">
        <v>211</v>
      </c>
      <c r="C302" s="60" t="s">
        <v>405</v>
      </c>
      <c r="D302" s="71" t="s">
        <v>37</v>
      </c>
      <c r="E302" s="57" t="s">
        <v>224</v>
      </c>
      <c r="F302" s="71">
        <v>1</v>
      </c>
      <c r="G302" s="71">
        <v>1</v>
      </c>
      <c r="H302" s="71">
        <v>0</v>
      </c>
      <c r="I302" s="71">
        <v>0</v>
      </c>
      <c r="J302" s="71">
        <v>1</v>
      </c>
      <c r="K302" s="58">
        <v>46022</v>
      </c>
      <c r="L302" s="58">
        <v>46203</v>
      </c>
      <c r="M302" s="59">
        <v>568000</v>
      </c>
      <c r="N302" s="59" t="s">
        <v>37</v>
      </c>
      <c r="O302" s="59">
        <v>568000</v>
      </c>
      <c r="P302" s="59">
        <v>0</v>
      </c>
    </row>
    <row r="303" spans="1:16" ht="56.25" customHeight="1">
      <c r="A303" s="115"/>
      <c r="B303" s="54" t="s">
        <v>212</v>
      </c>
      <c r="C303" s="60" t="s">
        <v>146</v>
      </c>
      <c r="D303" s="71" t="s">
        <v>227</v>
      </c>
      <c r="E303" s="57" t="s">
        <v>224</v>
      </c>
      <c r="F303" s="71" t="s">
        <v>37</v>
      </c>
      <c r="G303" s="71">
        <v>1</v>
      </c>
      <c r="H303" s="71" t="s">
        <v>37</v>
      </c>
      <c r="I303" s="71">
        <v>1</v>
      </c>
      <c r="J303" s="71">
        <v>1</v>
      </c>
      <c r="K303" s="58">
        <v>46022</v>
      </c>
      <c r="L303" s="58">
        <v>46017</v>
      </c>
      <c r="M303" s="59" t="s">
        <v>37</v>
      </c>
      <c r="N303" s="59" t="s">
        <v>37</v>
      </c>
      <c r="O303" s="59" t="s">
        <v>37</v>
      </c>
      <c r="P303" s="59" t="s">
        <v>37</v>
      </c>
    </row>
    <row r="304" spans="1:16" ht="69.75" customHeight="1">
      <c r="A304" s="115"/>
      <c r="B304" s="54" t="s">
        <v>213</v>
      </c>
      <c r="C304" s="60" t="s">
        <v>406</v>
      </c>
      <c r="D304" s="71" t="s">
        <v>227</v>
      </c>
      <c r="E304" s="57" t="s">
        <v>224</v>
      </c>
      <c r="F304" s="71" t="s">
        <v>37</v>
      </c>
      <c r="G304" s="71">
        <v>1</v>
      </c>
      <c r="H304" s="57" t="s">
        <v>37</v>
      </c>
      <c r="I304" s="71">
        <v>0</v>
      </c>
      <c r="J304" s="71">
        <v>1</v>
      </c>
      <c r="K304" s="58">
        <v>46022</v>
      </c>
      <c r="L304" s="58">
        <v>46203</v>
      </c>
      <c r="M304" s="59" t="s">
        <v>37</v>
      </c>
      <c r="N304" s="59" t="s">
        <v>37</v>
      </c>
      <c r="O304" s="59" t="s">
        <v>37</v>
      </c>
      <c r="P304" s="59" t="s">
        <v>37</v>
      </c>
    </row>
    <row r="305" spans="1:16" ht="53.25" customHeight="1">
      <c r="A305" s="114" t="s">
        <v>269</v>
      </c>
      <c r="B305" s="114"/>
      <c r="C305" s="114"/>
      <c r="D305" s="29"/>
      <c r="E305" s="30"/>
      <c r="F305" s="30"/>
      <c r="G305" s="30"/>
      <c r="H305" s="30"/>
      <c r="I305" s="30"/>
      <c r="J305" s="30"/>
      <c r="K305" s="30" t="s">
        <v>37</v>
      </c>
      <c r="L305" s="30" t="s">
        <v>37</v>
      </c>
      <c r="M305" s="31">
        <f>M306</f>
        <v>53792001.520000003</v>
      </c>
      <c r="N305" s="31" t="str">
        <f t="shared" ref="N305:P305" si="37">N306</f>
        <v xml:space="preserve">X </v>
      </c>
      <c r="O305" s="31">
        <f t="shared" si="37"/>
        <v>53792001.520000003</v>
      </c>
      <c r="P305" s="31">
        <f t="shared" si="37"/>
        <v>53792001.520000003</v>
      </c>
    </row>
    <row r="306" spans="1:16" ht="117" customHeight="1">
      <c r="A306" s="115" t="str">
        <f>A288</f>
        <v>ММБУ УДХ</v>
      </c>
      <c r="B306" s="54" t="s">
        <v>211</v>
      </c>
      <c r="C306" s="60" t="s">
        <v>270</v>
      </c>
      <c r="D306" s="74" t="s">
        <v>37</v>
      </c>
      <c r="E306" s="57" t="s">
        <v>219</v>
      </c>
      <c r="F306" s="71">
        <v>29</v>
      </c>
      <c r="G306" s="71">
        <v>29</v>
      </c>
      <c r="H306" s="71">
        <v>29</v>
      </c>
      <c r="I306" s="71">
        <v>29</v>
      </c>
      <c r="J306" s="71">
        <v>29</v>
      </c>
      <c r="K306" s="58">
        <v>46022</v>
      </c>
      <c r="L306" s="58">
        <v>45771</v>
      </c>
      <c r="M306" s="59">
        <v>53792001.520000003</v>
      </c>
      <c r="N306" s="59" t="s">
        <v>37</v>
      </c>
      <c r="O306" s="59">
        <v>53792001.520000003</v>
      </c>
      <c r="P306" s="59">
        <v>53792001.520000003</v>
      </c>
    </row>
    <row r="307" spans="1:16" ht="56.25" customHeight="1">
      <c r="A307" s="115"/>
      <c r="B307" s="54" t="s">
        <v>212</v>
      </c>
      <c r="C307" s="60" t="s">
        <v>271</v>
      </c>
      <c r="D307" s="74" t="s">
        <v>227</v>
      </c>
      <c r="E307" s="57" t="s">
        <v>219</v>
      </c>
      <c r="F307" s="71" t="s">
        <v>37</v>
      </c>
      <c r="G307" s="71">
        <v>29</v>
      </c>
      <c r="H307" s="71" t="s">
        <v>37</v>
      </c>
      <c r="I307" s="71">
        <v>29</v>
      </c>
      <c r="J307" s="71">
        <v>29</v>
      </c>
      <c r="K307" s="58">
        <v>46022</v>
      </c>
      <c r="L307" s="58">
        <v>45771</v>
      </c>
      <c r="M307" s="59" t="s">
        <v>37</v>
      </c>
      <c r="N307" s="59" t="s">
        <v>37</v>
      </c>
      <c r="O307" s="59" t="s">
        <v>37</v>
      </c>
      <c r="P307" s="59" t="s">
        <v>37</v>
      </c>
    </row>
    <row r="308" spans="1:16" ht="53.25" customHeight="1">
      <c r="A308" s="114" t="s">
        <v>272</v>
      </c>
      <c r="B308" s="114"/>
      <c r="C308" s="114"/>
      <c r="D308" s="29"/>
      <c r="E308" s="30"/>
      <c r="F308" s="30"/>
      <c r="G308" s="30"/>
      <c r="H308" s="30"/>
      <c r="I308" s="30"/>
      <c r="J308" s="30"/>
      <c r="K308" s="30" t="s">
        <v>37</v>
      </c>
      <c r="L308" s="30" t="s">
        <v>37</v>
      </c>
      <c r="M308" s="31">
        <f>M309</f>
        <v>8942727.9499999993</v>
      </c>
      <c r="N308" s="31" t="str">
        <f t="shared" ref="N308:P308" si="38">N309</f>
        <v xml:space="preserve">X </v>
      </c>
      <c r="O308" s="31">
        <f t="shared" si="38"/>
        <v>8942727.9499999993</v>
      </c>
      <c r="P308" s="31">
        <f t="shared" si="38"/>
        <v>8942727.9499999993</v>
      </c>
    </row>
    <row r="309" spans="1:16" ht="117" customHeight="1">
      <c r="A309" s="115" t="str">
        <f>A306</f>
        <v>ММБУ УДХ</v>
      </c>
      <c r="B309" s="54" t="s">
        <v>211</v>
      </c>
      <c r="C309" s="60" t="s">
        <v>273</v>
      </c>
      <c r="D309" s="71" t="s">
        <v>37</v>
      </c>
      <c r="E309" s="57" t="s">
        <v>224</v>
      </c>
      <c r="F309" s="71">
        <v>1</v>
      </c>
      <c r="G309" s="71">
        <v>1</v>
      </c>
      <c r="H309" s="71">
        <v>1</v>
      </c>
      <c r="I309" s="71">
        <v>1</v>
      </c>
      <c r="J309" s="71">
        <v>1</v>
      </c>
      <c r="K309" s="58">
        <v>46022</v>
      </c>
      <c r="L309" s="58">
        <v>45869</v>
      </c>
      <c r="M309" s="59">
        <v>8942727.9499999993</v>
      </c>
      <c r="N309" s="59" t="s">
        <v>37</v>
      </c>
      <c r="O309" s="59">
        <v>8942727.9499999993</v>
      </c>
      <c r="P309" s="59">
        <v>8942727.9499999993</v>
      </c>
    </row>
    <row r="310" spans="1:16" ht="56.25" customHeight="1">
      <c r="A310" s="115"/>
      <c r="B310" s="54" t="s">
        <v>212</v>
      </c>
      <c r="C310" s="60" t="s">
        <v>274</v>
      </c>
      <c r="D310" s="71" t="s">
        <v>227</v>
      </c>
      <c r="E310" s="57" t="s">
        <v>224</v>
      </c>
      <c r="F310" s="71" t="s">
        <v>37</v>
      </c>
      <c r="G310" s="71">
        <v>1</v>
      </c>
      <c r="H310" s="71" t="s">
        <v>37</v>
      </c>
      <c r="I310" s="71">
        <v>1</v>
      </c>
      <c r="J310" s="71">
        <v>1</v>
      </c>
      <c r="K310" s="58">
        <v>46022</v>
      </c>
      <c r="L310" s="58">
        <v>45869</v>
      </c>
      <c r="M310" s="59" t="s">
        <v>37</v>
      </c>
      <c r="N310" s="59" t="s">
        <v>37</v>
      </c>
      <c r="O310" s="59" t="s">
        <v>37</v>
      </c>
      <c r="P310" s="59" t="s">
        <v>37</v>
      </c>
    </row>
    <row r="311" spans="1:16" ht="129" customHeight="1">
      <c r="A311" s="114" t="s">
        <v>275</v>
      </c>
      <c r="B311" s="114"/>
      <c r="C311" s="114"/>
      <c r="D311" s="29"/>
      <c r="E311" s="30"/>
      <c r="F311" s="30"/>
      <c r="G311" s="30"/>
      <c r="H311" s="30"/>
      <c r="I311" s="30"/>
      <c r="J311" s="30"/>
      <c r="K311" s="30" t="s">
        <v>37</v>
      </c>
      <c r="L311" s="30" t="s">
        <v>37</v>
      </c>
      <c r="M311" s="31">
        <f>M312</f>
        <v>2711016.42</v>
      </c>
      <c r="N311" s="31"/>
      <c r="O311" s="31">
        <f>O312</f>
        <v>2711016.42</v>
      </c>
      <c r="P311" s="31">
        <f>P312</f>
        <v>2711016.42</v>
      </c>
    </row>
    <row r="312" spans="1:16" ht="165.75" customHeight="1">
      <c r="A312" s="115" t="str">
        <f>A309</f>
        <v>ММБУ УДХ</v>
      </c>
      <c r="B312" s="54" t="s">
        <v>211</v>
      </c>
      <c r="C312" s="60" t="s">
        <v>276</v>
      </c>
      <c r="D312" s="71" t="s">
        <v>37</v>
      </c>
      <c r="E312" s="57" t="s">
        <v>224</v>
      </c>
      <c r="F312" s="71">
        <v>1</v>
      </c>
      <c r="G312" s="71">
        <v>1</v>
      </c>
      <c r="H312" s="71">
        <v>1</v>
      </c>
      <c r="I312" s="71">
        <v>1</v>
      </c>
      <c r="J312" s="71">
        <v>1</v>
      </c>
      <c r="K312" s="58">
        <v>46022</v>
      </c>
      <c r="L312" s="58">
        <v>45854</v>
      </c>
      <c r="M312" s="59">
        <v>2711016.42</v>
      </c>
      <c r="N312" s="59" t="s">
        <v>37</v>
      </c>
      <c r="O312" s="59">
        <v>2711016.42</v>
      </c>
      <c r="P312" s="59">
        <v>2711016.42</v>
      </c>
    </row>
    <row r="313" spans="1:16" ht="56.25" customHeight="1">
      <c r="A313" s="115"/>
      <c r="B313" s="54" t="s">
        <v>212</v>
      </c>
      <c r="C313" s="60" t="s">
        <v>274</v>
      </c>
      <c r="D313" s="71" t="s">
        <v>227</v>
      </c>
      <c r="E313" s="57" t="s">
        <v>224</v>
      </c>
      <c r="F313" s="71" t="s">
        <v>37</v>
      </c>
      <c r="G313" s="71">
        <v>1</v>
      </c>
      <c r="H313" s="71" t="s">
        <v>37</v>
      </c>
      <c r="I313" s="71">
        <v>1</v>
      </c>
      <c r="J313" s="71">
        <v>1</v>
      </c>
      <c r="K313" s="58">
        <v>46022</v>
      </c>
      <c r="L313" s="58">
        <v>45854</v>
      </c>
      <c r="M313" s="59" t="s">
        <v>37</v>
      </c>
      <c r="N313" s="59" t="s">
        <v>37</v>
      </c>
      <c r="O313" s="59" t="s">
        <v>37</v>
      </c>
      <c r="P313" s="59" t="s">
        <v>37</v>
      </c>
    </row>
    <row r="314" spans="1:16" ht="89.25" customHeight="1">
      <c r="A314" s="114" t="s">
        <v>372</v>
      </c>
      <c r="B314" s="114"/>
      <c r="C314" s="114"/>
      <c r="D314" s="29"/>
      <c r="E314" s="30"/>
      <c r="F314" s="30"/>
      <c r="G314" s="30"/>
      <c r="H314" s="30"/>
      <c r="I314" s="30"/>
      <c r="J314" s="30"/>
      <c r="K314" s="30" t="s">
        <v>37</v>
      </c>
      <c r="L314" s="30" t="s">
        <v>37</v>
      </c>
      <c r="M314" s="31">
        <f>M315</f>
        <v>25620228.469999999</v>
      </c>
      <c r="N314" s="31"/>
      <c r="O314" s="31">
        <f>O315</f>
        <v>25620228.469999999</v>
      </c>
      <c r="P314" s="31">
        <f>P315</f>
        <v>25042339.649999999</v>
      </c>
    </row>
    <row r="315" spans="1:16" ht="100.5" customHeight="1">
      <c r="A315" s="115" t="str">
        <f>A312</f>
        <v>ММБУ УДХ</v>
      </c>
      <c r="B315" s="54" t="s">
        <v>211</v>
      </c>
      <c r="C315" s="60" t="s">
        <v>373</v>
      </c>
      <c r="D315" s="71" t="s">
        <v>37</v>
      </c>
      <c r="E315" s="57" t="s">
        <v>224</v>
      </c>
      <c r="F315" s="71">
        <v>1</v>
      </c>
      <c r="G315" s="71">
        <v>1</v>
      </c>
      <c r="H315" s="71">
        <v>1</v>
      </c>
      <c r="I315" s="71">
        <v>1</v>
      </c>
      <c r="J315" s="71">
        <v>1</v>
      </c>
      <c r="K315" s="58">
        <v>45901</v>
      </c>
      <c r="L315" s="58">
        <v>46016</v>
      </c>
      <c r="M315" s="59">
        <v>25620228.469999999</v>
      </c>
      <c r="N315" s="59" t="s">
        <v>37</v>
      </c>
      <c r="O315" s="59">
        <v>25620228.469999999</v>
      </c>
      <c r="P315" s="59">
        <v>25042339.649999999</v>
      </c>
    </row>
    <row r="316" spans="1:16" ht="80.25" customHeight="1">
      <c r="A316" s="115"/>
      <c r="B316" s="54" t="s">
        <v>212</v>
      </c>
      <c r="C316" s="60" t="s">
        <v>374</v>
      </c>
      <c r="D316" s="71" t="s">
        <v>227</v>
      </c>
      <c r="E316" s="57" t="s">
        <v>224</v>
      </c>
      <c r="F316" s="71" t="s">
        <v>37</v>
      </c>
      <c r="G316" s="71">
        <v>1</v>
      </c>
      <c r="H316" s="71" t="s">
        <v>37</v>
      </c>
      <c r="I316" s="71">
        <v>1</v>
      </c>
      <c r="J316" s="71">
        <v>1</v>
      </c>
      <c r="K316" s="58">
        <v>45901</v>
      </c>
      <c r="L316" s="58">
        <v>46016</v>
      </c>
      <c r="M316" s="59" t="s">
        <v>37</v>
      </c>
      <c r="N316" s="59" t="s">
        <v>37</v>
      </c>
      <c r="O316" s="59" t="s">
        <v>37</v>
      </c>
      <c r="P316" s="59" t="s">
        <v>37</v>
      </c>
    </row>
    <row r="317" spans="1:16" ht="99" customHeight="1">
      <c r="A317" s="114" t="s">
        <v>375</v>
      </c>
      <c r="B317" s="114"/>
      <c r="C317" s="114"/>
      <c r="D317" s="29"/>
      <c r="E317" s="30"/>
      <c r="F317" s="30"/>
      <c r="G317" s="30"/>
      <c r="H317" s="30"/>
      <c r="I317" s="30"/>
      <c r="J317" s="30"/>
      <c r="K317" s="30" t="s">
        <v>37</v>
      </c>
      <c r="L317" s="30" t="s">
        <v>37</v>
      </c>
      <c r="M317" s="31">
        <f>M318</f>
        <v>14458020.67</v>
      </c>
      <c r="N317" s="31" t="str">
        <f t="shared" ref="N317:P317" si="39">N318</f>
        <v xml:space="preserve">X </v>
      </c>
      <c r="O317" s="31">
        <f t="shared" si="39"/>
        <v>14458020.67</v>
      </c>
      <c r="P317" s="31">
        <f t="shared" si="39"/>
        <v>14237863.07</v>
      </c>
    </row>
    <row r="318" spans="1:16" ht="117" customHeight="1">
      <c r="A318" s="115" t="str">
        <f>A315</f>
        <v>ММБУ УДХ</v>
      </c>
      <c r="B318" s="54" t="s">
        <v>211</v>
      </c>
      <c r="C318" s="60" t="s">
        <v>376</v>
      </c>
      <c r="D318" s="71" t="s">
        <v>37</v>
      </c>
      <c r="E318" s="57" t="s">
        <v>224</v>
      </c>
      <c r="F318" s="71">
        <v>1</v>
      </c>
      <c r="G318" s="71">
        <v>1</v>
      </c>
      <c r="H318" s="71">
        <v>1</v>
      </c>
      <c r="I318" s="71">
        <v>1</v>
      </c>
      <c r="J318" s="71">
        <v>1</v>
      </c>
      <c r="K318" s="58">
        <v>45976</v>
      </c>
      <c r="L318" s="58">
        <v>46003</v>
      </c>
      <c r="M318" s="59">
        <v>14458020.67</v>
      </c>
      <c r="N318" s="59" t="s">
        <v>37</v>
      </c>
      <c r="O318" s="59">
        <v>14458020.67</v>
      </c>
      <c r="P318" s="59">
        <v>14237863.07</v>
      </c>
    </row>
    <row r="319" spans="1:16" ht="56.25" customHeight="1">
      <c r="A319" s="115"/>
      <c r="B319" s="54" t="s">
        <v>212</v>
      </c>
      <c r="C319" s="60" t="s">
        <v>212</v>
      </c>
      <c r="D319" s="71" t="s">
        <v>227</v>
      </c>
      <c r="E319" s="57" t="s">
        <v>224</v>
      </c>
      <c r="F319" s="71" t="s">
        <v>37</v>
      </c>
      <c r="G319" s="71">
        <v>1</v>
      </c>
      <c r="H319" s="71" t="s">
        <v>37</v>
      </c>
      <c r="I319" s="71">
        <v>1</v>
      </c>
      <c r="J319" s="71">
        <v>1</v>
      </c>
      <c r="K319" s="58">
        <v>45925</v>
      </c>
      <c r="L319" s="58">
        <v>45938</v>
      </c>
      <c r="M319" s="59" t="s">
        <v>37</v>
      </c>
      <c r="N319" s="59" t="s">
        <v>37</v>
      </c>
      <c r="O319" s="59" t="s">
        <v>37</v>
      </c>
      <c r="P319" s="59" t="s">
        <v>37</v>
      </c>
    </row>
    <row r="320" spans="1:16" ht="114.75" customHeight="1">
      <c r="A320" s="115"/>
      <c r="B320" s="54" t="s">
        <v>213</v>
      </c>
      <c r="C320" s="60" t="s">
        <v>377</v>
      </c>
      <c r="D320" s="71" t="s">
        <v>227</v>
      </c>
      <c r="E320" s="57" t="s">
        <v>224</v>
      </c>
      <c r="F320" s="71" t="s">
        <v>37</v>
      </c>
      <c r="G320" s="71">
        <v>1</v>
      </c>
      <c r="H320" s="57" t="s">
        <v>37</v>
      </c>
      <c r="I320" s="71">
        <v>1</v>
      </c>
      <c r="J320" s="71">
        <v>1</v>
      </c>
      <c r="K320" s="58">
        <v>45976</v>
      </c>
      <c r="L320" s="58">
        <v>46003</v>
      </c>
      <c r="M320" s="59" t="s">
        <v>37</v>
      </c>
      <c r="N320" s="59" t="s">
        <v>37</v>
      </c>
      <c r="O320" s="59" t="s">
        <v>37</v>
      </c>
      <c r="P320" s="59" t="s">
        <v>37</v>
      </c>
    </row>
    <row r="321" spans="1:16" ht="99" customHeight="1">
      <c r="A321" s="114" t="s">
        <v>378</v>
      </c>
      <c r="B321" s="114"/>
      <c r="C321" s="114"/>
      <c r="D321" s="29"/>
      <c r="E321" s="30"/>
      <c r="F321" s="30"/>
      <c r="G321" s="30"/>
      <c r="H321" s="30"/>
      <c r="I321" s="30"/>
      <c r="J321" s="30"/>
      <c r="K321" s="30" t="s">
        <v>37</v>
      </c>
      <c r="L321" s="30" t="s">
        <v>37</v>
      </c>
      <c r="M321" s="31">
        <f>M322</f>
        <v>386013</v>
      </c>
      <c r="N321" s="31" t="str">
        <f t="shared" ref="N321:P321" si="40">N322</f>
        <v xml:space="preserve">X </v>
      </c>
      <c r="O321" s="31">
        <f t="shared" si="40"/>
        <v>386013</v>
      </c>
      <c r="P321" s="31">
        <f t="shared" si="40"/>
        <v>386013</v>
      </c>
    </row>
    <row r="322" spans="1:16" ht="117" customHeight="1">
      <c r="A322" s="115" t="str">
        <f>A318</f>
        <v>ММБУ УДХ</v>
      </c>
      <c r="B322" s="54" t="s">
        <v>211</v>
      </c>
      <c r="C322" s="60" t="s">
        <v>379</v>
      </c>
      <c r="D322" s="71" t="s">
        <v>37</v>
      </c>
      <c r="E322" s="57" t="s">
        <v>224</v>
      </c>
      <c r="F322" s="71">
        <v>1</v>
      </c>
      <c r="G322" s="71">
        <v>1</v>
      </c>
      <c r="H322" s="71">
        <v>1</v>
      </c>
      <c r="I322" s="71">
        <v>1</v>
      </c>
      <c r="J322" s="71">
        <v>1</v>
      </c>
      <c r="K322" s="58">
        <v>46022</v>
      </c>
      <c r="L322" s="58">
        <v>45986</v>
      </c>
      <c r="M322" s="59">
        <v>386013</v>
      </c>
      <c r="N322" s="59" t="s">
        <v>37</v>
      </c>
      <c r="O322" s="59">
        <v>386013</v>
      </c>
      <c r="P322" s="59">
        <v>386013</v>
      </c>
    </row>
    <row r="323" spans="1:16" ht="56.25" customHeight="1">
      <c r="A323" s="115"/>
      <c r="B323" s="54" t="s">
        <v>212</v>
      </c>
      <c r="C323" s="60" t="s">
        <v>380</v>
      </c>
      <c r="D323" s="71" t="s">
        <v>227</v>
      </c>
      <c r="E323" s="57" t="s">
        <v>224</v>
      </c>
      <c r="F323" s="71" t="s">
        <v>37</v>
      </c>
      <c r="G323" s="71">
        <v>1</v>
      </c>
      <c r="H323" s="71" t="s">
        <v>37</v>
      </c>
      <c r="I323" s="71">
        <v>1</v>
      </c>
      <c r="J323" s="71">
        <v>1</v>
      </c>
      <c r="K323" s="58">
        <v>46022</v>
      </c>
      <c r="L323" s="58">
        <v>45929</v>
      </c>
      <c r="M323" s="59" t="s">
        <v>37</v>
      </c>
      <c r="N323" s="59" t="s">
        <v>37</v>
      </c>
      <c r="O323" s="59" t="s">
        <v>37</v>
      </c>
      <c r="P323" s="59" t="s">
        <v>37</v>
      </c>
    </row>
    <row r="324" spans="1:16" ht="114.75" customHeight="1">
      <c r="A324" s="115"/>
      <c r="B324" s="54" t="s">
        <v>213</v>
      </c>
      <c r="C324" s="60" t="s">
        <v>381</v>
      </c>
      <c r="D324" s="71" t="s">
        <v>227</v>
      </c>
      <c r="E324" s="57" t="s">
        <v>224</v>
      </c>
      <c r="F324" s="71" t="s">
        <v>37</v>
      </c>
      <c r="G324" s="71">
        <v>1</v>
      </c>
      <c r="H324" s="57" t="s">
        <v>37</v>
      </c>
      <c r="I324" s="71">
        <v>1</v>
      </c>
      <c r="J324" s="71">
        <v>1</v>
      </c>
      <c r="K324" s="58">
        <v>46022</v>
      </c>
      <c r="L324" s="58">
        <v>45986</v>
      </c>
      <c r="M324" s="59" t="s">
        <v>37</v>
      </c>
      <c r="N324" s="59" t="s">
        <v>37</v>
      </c>
      <c r="O324" s="59" t="s">
        <v>37</v>
      </c>
      <c r="P324" s="59" t="s">
        <v>37</v>
      </c>
    </row>
    <row r="325" spans="1:16" ht="99" customHeight="1">
      <c r="A325" s="114" t="s">
        <v>382</v>
      </c>
      <c r="B325" s="114"/>
      <c r="C325" s="114"/>
      <c r="D325" s="29"/>
      <c r="E325" s="30"/>
      <c r="F325" s="30"/>
      <c r="G325" s="30"/>
      <c r="H325" s="30"/>
      <c r="I325" s="30"/>
      <c r="J325" s="30"/>
      <c r="K325" s="30" t="s">
        <v>37</v>
      </c>
      <c r="L325" s="30" t="s">
        <v>37</v>
      </c>
      <c r="M325" s="31">
        <f>M326</f>
        <v>5800000</v>
      </c>
      <c r="N325" s="31" t="str">
        <f t="shared" ref="N325:P325" si="41">N326</f>
        <v xml:space="preserve">X </v>
      </c>
      <c r="O325" s="31">
        <f t="shared" si="41"/>
        <v>5800000</v>
      </c>
      <c r="P325" s="31">
        <f t="shared" si="41"/>
        <v>4934129.8499999996</v>
      </c>
    </row>
    <row r="326" spans="1:16" ht="117" customHeight="1">
      <c r="A326" s="115" t="str">
        <f>A322</f>
        <v>ММБУ УДХ</v>
      </c>
      <c r="B326" s="54" t="s">
        <v>211</v>
      </c>
      <c r="C326" s="60" t="s">
        <v>383</v>
      </c>
      <c r="D326" s="71" t="s">
        <v>37</v>
      </c>
      <c r="E326" s="57" t="s">
        <v>214</v>
      </c>
      <c r="F326" s="71">
        <v>1</v>
      </c>
      <c r="G326" s="71">
        <v>1</v>
      </c>
      <c r="H326" s="71">
        <v>1</v>
      </c>
      <c r="I326" s="71">
        <v>1</v>
      </c>
      <c r="J326" s="71">
        <v>1</v>
      </c>
      <c r="K326" s="58">
        <v>46022</v>
      </c>
      <c r="L326" s="58">
        <v>46017</v>
      </c>
      <c r="M326" s="59">
        <v>5800000</v>
      </c>
      <c r="N326" s="59" t="s">
        <v>37</v>
      </c>
      <c r="O326" s="59">
        <v>5800000</v>
      </c>
      <c r="P326" s="59">
        <v>4934129.8499999996</v>
      </c>
    </row>
    <row r="327" spans="1:16" ht="56.25" customHeight="1">
      <c r="A327" s="115"/>
      <c r="B327" s="54" t="s">
        <v>212</v>
      </c>
      <c r="C327" s="60" t="s">
        <v>66</v>
      </c>
      <c r="D327" s="71" t="s">
        <v>227</v>
      </c>
      <c r="E327" s="57" t="s">
        <v>224</v>
      </c>
      <c r="F327" s="71" t="s">
        <v>37</v>
      </c>
      <c r="G327" s="71">
        <v>1</v>
      </c>
      <c r="H327" s="71" t="s">
        <v>37</v>
      </c>
      <c r="I327" s="71">
        <v>1</v>
      </c>
      <c r="J327" s="71">
        <v>1</v>
      </c>
      <c r="K327" s="58">
        <v>46022</v>
      </c>
      <c r="L327" s="58">
        <v>45916</v>
      </c>
      <c r="M327" s="59" t="s">
        <v>37</v>
      </c>
      <c r="N327" s="59" t="s">
        <v>37</v>
      </c>
      <c r="O327" s="59" t="s">
        <v>37</v>
      </c>
      <c r="P327" s="59" t="s">
        <v>37</v>
      </c>
    </row>
    <row r="328" spans="1:16" ht="114.75" customHeight="1">
      <c r="A328" s="115"/>
      <c r="B328" s="54" t="s">
        <v>213</v>
      </c>
      <c r="C328" s="60" t="s">
        <v>384</v>
      </c>
      <c r="D328" s="71" t="s">
        <v>227</v>
      </c>
      <c r="E328" s="57" t="s">
        <v>214</v>
      </c>
      <c r="F328" s="71" t="s">
        <v>37</v>
      </c>
      <c r="G328" s="71">
        <v>1</v>
      </c>
      <c r="H328" s="57" t="s">
        <v>37</v>
      </c>
      <c r="I328" s="71">
        <v>1</v>
      </c>
      <c r="J328" s="71">
        <v>1</v>
      </c>
      <c r="K328" s="58">
        <v>46022</v>
      </c>
      <c r="L328" s="58">
        <v>46017</v>
      </c>
      <c r="M328" s="59" t="s">
        <v>37</v>
      </c>
      <c r="N328" s="59" t="s">
        <v>37</v>
      </c>
      <c r="O328" s="59" t="s">
        <v>37</v>
      </c>
      <c r="P328" s="59" t="s">
        <v>37</v>
      </c>
    </row>
    <row r="329" spans="1:16" ht="99" customHeight="1">
      <c r="A329" s="114" t="s">
        <v>385</v>
      </c>
      <c r="B329" s="114"/>
      <c r="C329" s="114"/>
      <c r="D329" s="29"/>
      <c r="E329" s="30"/>
      <c r="F329" s="30"/>
      <c r="G329" s="30"/>
      <c r="H329" s="30"/>
      <c r="I329" s="30"/>
      <c r="J329" s="30"/>
      <c r="K329" s="30" t="s">
        <v>37</v>
      </c>
      <c r="L329" s="30" t="s">
        <v>37</v>
      </c>
      <c r="M329" s="31">
        <f>M330</f>
        <v>19167621.18</v>
      </c>
      <c r="N329" s="31" t="str">
        <f t="shared" ref="N329:P329" si="42">N330</f>
        <v xml:space="preserve">X </v>
      </c>
      <c r="O329" s="31">
        <f t="shared" si="42"/>
        <v>12400000</v>
      </c>
      <c r="P329" s="31">
        <f t="shared" si="42"/>
        <v>8868286.3499999996</v>
      </c>
    </row>
    <row r="330" spans="1:16" ht="117" customHeight="1">
      <c r="A330" s="115" t="str">
        <f>A326</f>
        <v>ММБУ УДХ</v>
      </c>
      <c r="B330" s="54" t="s">
        <v>211</v>
      </c>
      <c r="C330" s="60" t="s">
        <v>386</v>
      </c>
      <c r="D330" s="71" t="s">
        <v>37</v>
      </c>
      <c r="E330" s="57" t="s">
        <v>214</v>
      </c>
      <c r="F330" s="71">
        <v>1</v>
      </c>
      <c r="G330" s="71">
        <v>1</v>
      </c>
      <c r="H330" s="71">
        <v>0</v>
      </c>
      <c r="I330" s="71">
        <v>0</v>
      </c>
      <c r="J330" s="71">
        <v>1</v>
      </c>
      <c r="K330" s="58">
        <v>46022</v>
      </c>
      <c r="L330" s="58">
        <v>46387</v>
      </c>
      <c r="M330" s="59">
        <v>19167621.18</v>
      </c>
      <c r="N330" s="59" t="s">
        <v>37</v>
      </c>
      <c r="O330" s="59">
        <v>12400000</v>
      </c>
      <c r="P330" s="59">
        <v>8868286.3499999996</v>
      </c>
    </row>
    <row r="331" spans="1:16" ht="56.25" customHeight="1">
      <c r="A331" s="115"/>
      <c r="B331" s="54" t="s">
        <v>212</v>
      </c>
      <c r="C331" s="60" t="s">
        <v>66</v>
      </c>
      <c r="D331" s="71" t="s">
        <v>227</v>
      </c>
      <c r="E331" s="57" t="s">
        <v>224</v>
      </c>
      <c r="F331" s="71" t="s">
        <v>37</v>
      </c>
      <c r="G331" s="71">
        <v>1</v>
      </c>
      <c r="H331" s="71" t="s">
        <v>37</v>
      </c>
      <c r="I331" s="71">
        <v>1</v>
      </c>
      <c r="J331" s="71">
        <v>1</v>
      </c>
      <c r="K331" s="58">
        <v>46022</v>
      </c>
      <c r="L331" s="58">
        <v>46022</v>
      </c>
      <c r="M331" s="59" t="s">
        <v>37</v>
      </c>
      <c r="N331" s="59" t="s">
        <v>37</v>
      </c>
      <c r="O331" s="59" t="s">
        <v>37</v>
      </c>
      <c r="P331" s="59" t="s">
        <v>37</v>
      </c>
    </row>
    <row r="332" spans="1:16" ht="114.75" customHeight="1">
      <c r="A332" s="115"/>
      <c r="B332" s="54" t="s">
        <v>213</v>
      </c>
      <c r="C332" s="60" t="s">
        <v>387</v>
      </c>
      <c r="D332" s="71" t="s">
        <v>227</v>
      </c>
      <c r="E332" s="57" t="s">
        <v>214</v>
      </c>
      <c r="F332" s="71" t="s">
        <v>37</v>
      </c>
      <c r="G332" s="71">
        <v>1</v>
      </c>
      <c r="H332" s="57" t="s">
        <v>37</v>
      </c>
      <c r="I332" s="71">
        <v>0</v>
      </c>
      <c r="J332" s="71">
        <v>1</v>
      </c>
      <c r="K332" s="58">
        <v>46022</v>
      </c>
      <c r="L332" s="58">
        <v>46387</v>
      </c>
      <c r="M332" s="59" t="s">
        <v>37</v>
      </c>
      <c r="N332" s="59" t="s">
        <v>37</v>
      </c>
      <c r="O332" s="59" t="s">
        <v>37</v>
      </c>
      <c r="P332" s="59" t="s">
        <v>37</v>
      </c>
    </row>
    <row r="333" spans="1:16" ht="99" customHeight="1">
      <c r="A333" s="114" t="s">
        <v>412</v>
      </c>
      <c r="B333" s="114"/>
      <c r="C333" s="114"/>
      <c r="D333" s="29"/>
      <c r="E333" s="30"/>
      <c r="F333" s="30"/>
      <c r="G333" s="30"/>
      <c r="H333" s="30"/>
      <c r="I333" s="30"/>
      <c r="J333" s="30"/>
      <c r="K333" s="30" t="s">
        <v>37</v>
      </c>
      <c r="L333" s="30" t="s">
        <v>37</v>
      </c>
      <c r="M333" s="31">
        <f>M334</f>
        <v>140636.9</v>
      </c>
      <c r="N333" s="31" t="str">
        <f t="shared" ref="N333:P333" si="43">N334</f>
        <v xml:space="preserve">X </v>
      </c>
      <c r="O333" s="31">
        <f t="shared" si="43"/>
        <v>1040636.9</v>
      </c>
      <c r="P333" s="31">
        <f t="shared" si="43"/>
        <v>104799.75</v>
      </c>
    </row>
    <row r="334" spans="1:16" ht="117" customHeight="1">
      <c r="A334" s="115" t="str">
        <f>A330</f>
        <v>ММБУ УДХ</v>
      </c>
      <c r="B334" s="54" t="s">
        <v>211</v>
      </c>
      <c r="C334" s="60" t="s">
        <v>408</v>
      </c>
      <c r="D334" s="71" t="s">
        <v>37</v>
      </c>
      <c r="E334" s="57" t="s">
        <v>410</v>
      </c>
      <c r="F334" s="71">
        <v>2</v>
      </c>
      <c r="G334" s="71">
        <v>2</v>
      </c>
      <c r="H334" s="71">
        <v>0</v>
      </c>
      <c r="I334" s="71">
        <v>0</v>
      </c>
      <c r="J334" s="71">
        <v>2</v>
      </c>
      <c r="K334" s="58">
        <v>46022</v>
      </c>
      <c r="L334" s="58">
        <v>46112</v>
      </c>
      <c r="M334" s="59">
        <v>140636.9</v>
      </c>
      <c r="N334" s="59" t="s">
        <v>37</v>
      </c>
      <c r="O334" s="59">
        <v>1040636.9</v>
      </c>
      <c r="P334" s="59">
        <v>104799.75</v>
      </c>
    </row>
    <row r="335" spans="1:16" ht="56.25" customHeight="1">
      <c r="A335" s="115"/>
      <c r="B335" s="54" t="s">
        <v>212</v>
      </c>
      <c r="C335" s="60" t="s">
        <v>151</v>
      </c>
      <c r="D335" s="71" t="s">
        <v>227</v>
      </c>
      <c r="E335" s="57" t="s">
        <v>410</v>
      </c>
      <c r="F335" s="71" t="s">
        <v>37</v>
      </c>
      <c r="G335" s="71">
        <v>2</v>
      </c>
      <c r="H335" s="71" t="s">
        <v>37</v>
      </c>
      <c r="I335" s="71">
        <v>2</v>
      </c>
      <c r="J335" s="71">
        <v>2</v>
      </c>
      <c r="K335" s="58">
        <v>46022</v>
      </c>
      <c r="L335" s="58">
        <v>45848</v>
      </c>
      <c r="M335" s="59" t="s">
        <v>37</v>
      </c>
      <c r="N335" s="59" t="s">
        <v>37</v>
      </c>
      <c r="O335" s="59" t="s">
        <v>37</v>
      </c>
      <c r="P335" s="59" t="s">
        <v>37</v>
      </c>
    </row>
    <row r="336" spans="1:16" ht="114.75" customHeight="1">
      <c r="A336" s="115"/>
      <c r="B336" s="54" t="s">
        <v>213</v>
      </c>
      <c r="C336" s="60" t="s">
        <v>409</v>
      </c>
      <c r="D336" s="71" t="s">
        <v>227</v>
      </c>
      <c r="E336" s="57" t="s">
        <v>410</v>
      </c>
      <c r="F336" s="71" t="s">
        <v>37</v>
      </c>
      <c r="G336" s="71">
        <v>2</v>
      </c>
      <c r="H336" s="57" t="s">
        <v>37</v>
      </c>
      <c r="I336" s="71">
        <v>0</v>
      </c>
      <c r="J336" s="71">
        <v>2</v>
      </c>
      <c r="K336" s="58">
        <v>46022</v>
      </c>
      <c r="L336" s="58">
        <v>46112</v>
      </c>
      <c r="M336" s="59" t="s">
        <v>37</v>
      </c>
      <c r="N336" s="59" t="s">
        <v>37</v>
      </c>
      <c r="O336" s="59" t="s">
        <v>37</v>
      </c>
      <c r="P336" s="59" t="s">
        <v>37</v>
      </c>
    </row>
    <row r="337" spans="1:16" ht="117" customHeight="1">
      <c r="A337" s="114" t="s">
        <v>413</v>
      </c>
      <c r="B337" s="114"/>
      <c r="C337" s="114"/>
      <c r="D337" s="29"/>
      <c r="E337" s="30"/>
      <c r="F337" s="30"/>
      <c r="G337" s="30"/>
      <c r="H337" s="30"/>
      <c r="I337" s="30"/>
      <c r="J337" s="30"/>
      <c r="K337" s="30" t="s">
        <v>37</v>
      </c>
      <c r="L337" s="30" t="s">
        <v>37</v>
      </c>
      <c r="M337" s="31">
        <f>M338</f>
        <v>102992752.7</v>
      </c>
      <c r="N337" s="31" t="str">
        <f t="shared" ref="N337:P337" si="44">N338</f>
        <v xml:space="preserve">X </v>
      </c>
      <c r="O337" s="31">
        <f t="shared" si="44"/>
        <v>102992752.7</v>
      </c>
      <c r="P337" s="31">
        <f t="shared" si="44"/>
        <v>22425594.57</v>
      </c>
    </row>
    <row r="338" spans="1:16" ht="117" customHeight="1">
      <c r="A338" s="115" t="str">
        <f>A334</f>
        <v>ММБУ УДХ</v>
      </c>
      <c r="B338" s="54" t="s">
        <v>211</v>
      </c>
      <c r="C338" s="60" t="s">
        <v>414</v>
      </c>
      <c r="D338" s="71" t="s">
        <v>37</v>
      </c>
      <c r="E338" s="57" t="s">
        <v>219</v>
      </c>
      <c r="F338" s="71">
        <v>52</v>
      </c>
      <c r="G338" s="71">
        <v>52</v>
      </c>
      <c r="H338" s="71">
        <v>0</v>
      </c>
      <c r="I338" s="71">
        <v>0</v>
      </c>
      <c r="J338" s="71">
        <v>52</v>
      </c>
      <c r="K338" s="58">
        <v>46022</v>
      </c>
      <c r="L338" s="58">
        <v>46387</v>
      </c>
      <c r="M338" s="59">
        <v>102992752.7</v>
      </c>
      <c r="N338" s="59" t="s">
        <v>37</v>
      </c>
      <c r="O338" s="59">
        <v>102992752.7</v>
      </c>
      <c r="P338" s="59">
        <v>22425594.57</v>
      </c>
    </row>
    <row r="339" spans="1:16" ht="117" customHeight="1">
      <c r="A339" s="115"/>
      <c r="B339" s="54" t="s">
        <v>212</v>
      </c>
      <c r="C339" s="60" t="s">
        <v>415</v>
      </c>
      <c r="D339" s="71" t="s">
        <v>227</v>
      </c>
      <c r="E339" s="57" t="s">
        <v>224</v>
      </c>
      <c r="F339" s="71" t="s">
        <v>37</v>
      </c>
      <c r="G339" s="71">
        <v>1</v>
      </c>
      <c r="H339" s="71" t="s">
        <v>37</v>
      </c>
      <c r="I339" s="71">
        <v>1</v>
      </c>
      <c r="J339" s="71">
        <v>1</v>
      </c>
      <c r="K339" s="58">
        <v>46022</v>
      </c>
      <c r="L339" s="58">
        <v>46022</v>
      </c>
      <c r="M339" s="59" t="s">
        <v>37</v>
      </c>
      <c r="N339" s="59" t="s">
        <v>37</v>
      </c>
      <c r="O339" s="59" t="s">
        <v>37</v>
      </c>
      <c r="P339" s="59" t="s">
        <v>37</v>
      </c>
    </row>
    <row r="340" spans="1:16" ht="117" customHeight="1">
      <c r="A340" s="115"/>
      <c r="B340" s="54" t="s">
        <v>213</v>
      </c>
      <c r="C340" s="60" t="s">
        <v>416</v>
      </c>
      <c r="D340" s="71" t="s">
        <v>227</v>
      </c>
      <c r="E340" s="57" t="s">
        <v>219</v>
      </c>
      <c r="F340" s="71" t="s">
        <v>37</v>
      </c>
      <c r="G340" s="71">
        <v>52</v>
      </c>
      <c r="H340" s="57" t="s">
        <v>37</v>
      </c>
      <c r="I340" s="71">
        <v>0</v>
      </c>
      <c r="J340" s="71">
        <v>52</v>
      </c>
      <c r="K340" s="58">
        <v>46022</v>
      </c>
      <c r="L340" s="58">
        <v>46387</v>
      </c>
      <c r="M340" s="59" t="s">
        <v>37</v>
      </c>
      <c r="N340" s="59" t="s">
        <v>37</v>
      </c>
      <c r="O340" s="59" t="s">
        <v>37</v>
      </c>
      <c r="P340" s="59" t="s">
        <v>37</v>
      </c>
    </row>
    <row r="341" spans="1:16" ht="117" customHeight="1">
      <c r="A341" s="114" t="s">
        <v>418</v>
      </c>
      <c r="B341" s="114"/>
      <c r="C341" s="114"/>
      <c r="D341" s="29"/>
      <c r="E341" s="30"/>
      <c r="F341" s="30"/>
      <c r="G341" s="30"/>
      <c r="H341" s="30"/>
      <c r="I341" s="30"/>
      <c r="J341" s="30"/>
      <c r="K341" s="30" t="s">
        <v>37</v>
      </c>
      <c r="L341" s="30" t="s">
        <v>37</v>
      </c>
      <c r="M341" s="31">
        <f>M342</f>
        <v>7737375</v>
      </c>
      <c r="N341" s="31" t="str">
        <f t="shared" ref="N341:P341" si="45">N342</f>
        <v xml:space="preserve">X </v>
      </c>
      <c r="O341" s="31">
        <f t="shared" si="45"/>
        <v>7737375</v>
      </c>
      <c r="P341" s="31">
        <f t="shared" si="45"/>
        <v>7737375</v>
      </c>
    </row>
    <row r="342" spans="1:16" ht="117" customHeight="1">
      <c r="A342" s="115" t="str">
        <f>A338</f>
        <v>ММБУ УДХ</v>
      </c>
      <c r="B342" s="54" t="s">
        <v>211</v>
      </c>
      <c r="C342" s="60" t="s">
        <v>419</v>
      </c>
      <c r="D342" s="71" t="s">
        <v>37</v>
      </c>
      <c r="E342" s="57" t="s">
        <v>215</v>
      </c>
      <c r="F342" s="71">
        <v>1</v>
      </c>
      <c r="G342" s="71">
        <v>1</v>
      </c>
      <c r="H342" s="71">
        <v>1</v>
      </c>
      <c r="I342" s="71">
        <v>1</v>
      </c>
      <c r="J342" s="71">
        <v>1</v>
      </c>
      <c r="K342" s="58">
        <v>46022</v>
      </c>
      <c r="L342" s="58">
        <v>46009</v>
      </c>
      <c r="M342" s="59">
        <v>7737375</v>
      </c>
      <c r="N342" s="59" t="s">
        <v>37</v>
      </c>
      <c r="O342" s="59">
        <v>7737375</v>
      </c>
      <c r="P342" s="59">
        <v>7737375</v>
      </c>
    </row>
    <row r="343" spans="1:16" ht="117" customHeight="1">
      <c r="A343" s="115"/>
      <c r="B343" s="54" t="s">
        <v>212</v>
      </c>
      <c r="C343" s="60" t="s">
        <v>146</v>
      </c>
      <c r="D343" s="71" t="s">
        <v>227</v>
      </c>
      <c r="E343" s="57" t="s">
        <v>215</v>
      </c>
      <c r="F343" s="71" t="s">
        <v>37</v>
      </c>
      <c r="G343" s="71">
        <v>1</v>
      </c>
      <c r="H343" s="71" t="s">
        <v>37</v>
      </c>
      <c r="I343" s="71">
        <v>1</v>
      </c>
      <c r="J343" s="71">
        <v>1</v>
      </c>
      <c r="K343" s="58">
        <v>46022</v>
      </c>
      <c r="L343" s="58">
        <v>45986</v>
      </c>
      <c r="M343" s="59" t="s">
        <v>37</v>
      </c>
      <c r="N343" s="59" t="s">
        <v>37</v>
      </c>
      <c r="O343" s="59" t="s">
        <v>37</v>
      </c>
      <c r="P343" s="59" t="s">
        <v>37</v>
      </c>
    </row>
    <row r="344" spans="1:16" ht="117" customHeight="1">
      <c r="A344" s="115"/>
      <c r="B344" s="54" t="s">
        <v>213</v>
      </c>
      <c r="C344" s="60" t="s">
        <v>420</v>
      </c>
      <c r="D344" s="71" t="s">
        <v>227</v>
      </c>
      <c r="E344" s="57" t="s">
        <v>215</v>
      </c>
      <c r="F344" s="71" t="s">
        <v>37</v>
      </c>
      <c r="G344" s="71">
        <v>1</v>
      </c>
      <c r="H344" s="57" t="s">
        <v>37</v>
      </c>
      <c r="I344" s="71">
        <v>1</v>
      </c>
      <c r="J344" s="71">
        <v>1</v>
      </c>
      <c r="K344" s="58">
        <v>46022</v>
      </c>
      <c r="L344" s="58">
        <v>46009</v>
      </c>
      <c r="M344" s="59" t="s">
        <v>37</v>
      </c>
      <c r="N344" s="59" t="s">
        <v>37</v>
      </c>
      <c r="O344" s="59" t="s">
        <v>37</v>
      </c>
      <c r="P344" s="59" t="s">
        <v>37</v>
      </c>
    </row>
    <row r="345" spans="1:16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</row>
    <row r="346" spans="1:16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</row>
    <row r="347" spans="1:16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</row>
    <row r="348" spans="1:16">
      <c r="A348" s="2"/>
    </row>
    <row r="349" spans="1:16">
      <c r="A349" s="2"/>
    </row>
    <row r="350" spans="1:16">
      <c r="A350" s="2" t="s">
        <v>229</v>
      </c>
      <c r="C350" s="28" t="s">
        <v>230</v>
      </c>
      <c r="D350" s="28"/>
      <c r="E350" s="28" t="s">
        <v>321</v>
      </c>
      <c r="F350" s="28"/>
    </row>
    <row r="351" spans="1:16">
      <c r="A351" s="5" t="s">
        <v>64</v>
      </c>
    </row>
    <row r="352" spans="1:16">
      <c r="A352" s="2" t="s">
        <v>425</v>
      </c>
    </row>
    <row r="353" spans="1:16">
      <c r="A353" s="2"/>
    </row>
    <row r="354" spans="1:16">
      <c r="A354" s="13" t="s">
        <v>231</v>
      </c>
    </row>
    <row r="356" spans="1:16" ht="18">
      <c r="A356" s="116" t="s">
        <v>40</v>
      </c>
      <c r="B356" s="116"/>
      <c r="C356" s="116"/>
      <c r="D356" s="116"/>
      <c r="E356" s="116"/>
      <c r="F356" s="116"/>
      <c r="G356" s="116"/>
      <c r="H356" s="116"/>
      <c r="I356" s="116"/>
      <c r="J356" s="116"/>
      <c r="K356" s="116"/>
      <c r="L356" s="116"/>
      <c r="M356" s="116"/>
      <c r="N356" s="116"/>
      <c r="O356" s="116"/>
      <c r="P356" s="116"/>
    </row>
    <row r="357" spans="1:16" ht="6" customHeight="1"/>
    <row r="358" spans="1:16">
      <c r="A358" s="117" t="s">
        <v>41</v>
      </c>
      <c r="B358" s="117"/>
      <c r="C358" s="117"/>
      <c r="D358" s="117"/>
      <c r="E358" s="117"/>
      <c r="F358" s="117"/>
      <c r="G358" s="117"/>
      <c r="H358" s="117"/>
      <c r="I358" s="117"/>
      <c r="J358" s="117"/>
      <c r="K358" s="117"/>
      <c r="L358" s="117"/>
      <c r="M358" s="117"/>
      <c r="N358" s="117"/>
      <c r="O358" s="117"/>
      <c r="P358" s="117"/>
    </row>
    <row r="359" spans="1:16">
      <c r="A359" s="117" t="s">
        <v>42</v>
      </c>
      <c r="B359" s="117"/>
      <c r="C359" s="117"/>
      <c r="D359" s="117"/>
      <c r="E359" s="117"/>
      <c r="F359" s="117"/>
      <c r="G359" s="117"/>
      <c r="H359" s="117"/>
      <c r="I359" s="117"/>
      <c r="J359" s="117"/>
      <c r="K359" s="117"/>
      <c r="L359" s="117"/>
      <c r="M359" s="117"/>
      <c r="N359" s="117"/>
      <c r="O359" s="117"/>
      <c r="P359" s="117"/>
    </row>
    <row r="360" spans="1:16" ht="15.75" customHeight="1">
      <c r="A360" s="117" t="s">
        <v>43</v>
      </c>
      <c r="B360" s="117"/>
      <c r="C360" s="117"/>
      <c r="D360" s="117"/>
      <c r="E360" s="117"/>
      <c r="F360" s="117"/>
      <c r="G360" s="117"/>
      <c r="H360" s="117"/>
      <c r="I360" s="117"/>
      <c r="J360" s="117"/>
      <c r="K360" s="117"/>
      <c r="L360" s="117"/>
      <c r="M360" s="117"/>
      <c r="N360" s="117"/>
      <c r="O360" s="117"/>
      <c r="P360" s="117"/>
    </row>
    <row r="361" spans="1:16" ht="15" customHeight="1">
      <c r="A361" s="117" t="s">
        <v>54</v>
      </c>
      <c r="B361" s="117"/>
      <c r="C361" s="117"/>
      <c r="D361" s="117"/>
      <c r="E361" s="117"/>
      <c r="F361" s="117"/>
      <c r="G361" s="117"/>
      <c r="H361" s="117"/>
      <c r="I361" s="117"/>
      <c r="J361" s="117"/>
      <c r="K361" s="117"/>
      <c r="L361" s="117"/>
      <c r="M361" s="117"/>
      <c r="N361" s="117"/>
      <c r="O361" s="117"/>
      <c r="P361" s="117"/>
    </row>
    <row r="365" spans="1:16">
      <c r="L365" s="6">
        <v>2380350212.3600001</v>
      </c>
      <c r="M365" s="26">
        <f>M368+M369</f>
        <v>2380350212.3600006</v>
      </c>
      <c r="N365" s="26">
        <v>2290669075.2399998</v>
      </c>
      <c r="O365" s="26">
        <f>O368+O369</f>
        <v>2287201205.6800003</v>
      </c>
      <c r="P365" s="26">
        <f>N365-O365</f>
        <v>3467869.5599994659</v>
      </c>
    </row>
    <row r="368" spans="1:16">
      <c r="M368" s="6">
        <v>473469004.20999998</v>
      </c>
      <c r="O368" s="6">
        <v>473469004.20999998</v>
      </c>
    </row>
    <row r="369" spans="13:16">
      <c r="M369" s="26">
        <f>M8+M15+M22+M33+M40+M51+M58+M62+M69+M76+M83+M87+M101+M108+M115+M129+M136+M143+M150+M154+M161+M168+M225+M237+M241+M245+M249+M253+M257+M262+M269+M273+M280+M283+M287+M294+M301+M305+M308+M311+M314+M317+M321+M325+M329+M333+M337+M341</f>
        <v>1906881208.1500006</v>
      </c>
      <c r="N369" s="26"/>
      <c r="O369" s="26">
        <f>O8+O15+O22+O33+O40+O51+O58+O62+O69+O76+O83+O87+O101+O108+O115+O129+O136+O143+O150+O154+O161+O168+O225+O237+O241+O245+O249+O253+O257+O262+O269+O273+O280+O283+O287+O294+O301+O305+O308+O311+O314+O317+O321+O325+O329+O333+O337+O341</f>
        <v>1813732201.4700003</v>
      </c>
      <c r="P369" s="26">
        <f>P8+P15+P22+P33+P40+P51+P58+P62+P69+P76+P83+P87+P101+P108+P115+P129+P136+P143+P150+P154+P161+P168+P225+P237+P241+P245+P249+P253+P257+P262+P269+P273+P280+P283+P287+P294+P301+P305+P308+P311+P314+P317+P321+P325+P329+P333+P337+P341</f>
        <v>1653979633.6700001</v>
      </c>
    </row>
    <row r="370" spans="13:16">
      <c r="P370" s="26">
        <v>1653979633.6700001</v>
      </c>
    </row>
    <row r="371" spans="13:16">
      <c r="M371" s="36">
        <v>1906881208.1500001</v>
      </c>
      <c r="P371" s="26">
        <f>P370-P369</f>
        <v>0</v>
      </c>
    </row>
    <row r="372" spans="13:16">
      <c r="M372" s="26">
        <f>M371-M369</f>
        <v>0</v>
      </c>
    </row>
  </sheetData>
  <autoFilter ref="A7:P7">
    <filterColumn colId="0" showButton="0"/>
  </autoFilter>
  <mergeCells count="250">
    <mergeCell ref="A311:C311"/>
    <mergeCell ref="A312:A313"/>
    <mergeCell ref="A287:C287"/>
    <mergeCell ref="A273:C273"/>
    <mergeCell ref="A338:A340"/>
    <mergeCell ref="A341:C341"/>
    <mergeCell ref="A342:A344"/>
    <mergeCell ref="A301:C301"/>
    <mergeCell ref="A302:A304"/>
    <mergeCell ref="A333:C333"/>
    <mergeCell ref="A334:A336"/>
    <mergeCell ref="A337:C337"/>
    <mergeCell ref="A283:C283"/>
    <mergeCell ref="A284:A286"/>
    <mergeCell ref="A294:C294"/>
    <mergeCell ref="A295:A300"/>
    <mergeCell ref="A329:C329"/>
    <mergeCell ref="A330:A332"/>
    <mergeCell ref="A314:C314"/>
    <mergeCell ref="A315:A316"/>
    <mergeCell ref="A317:C317"/>
    <mergeCell ref="A318:A320"/>
    <mergeCell ref="A321:C321"/>
    <mergeCell ref="A322:A324"/>
    <mergeCell ref="A325:C325"/>
    <mergeCell ref="A326:A328"/>
    <mergeCell ref="M201:M205"/>
    <mergeCell ref="O201:O205"/>
    <mergeCell ref="P201:P205"/>
    <mergeCell ref="B206:C206"/>
    <mergeCell ref="A169:A217"/>
    <mergeCell ref="A253:C253"/>
    <mergeCell ref="D169:D173"/>
    <mergeCell ref="M169:M173"/>
    <mergeCell ref="O169:O173"/>
    <mergeCell ref="P169:P173"/>
    <mergeCell ref="B176:C176"/>
    <mergeCell ref="B178:C178"/>
    <mergeCell ref="B180:C180"/>
    <mergeCell ref="B182:C182"/>
    <mergeCell ref="B184:C188"/>
    <mergeCell ref="D184:D188"/>
    <mergeCell ref="M184:M188"/>
    <mergeCell ref="O184:O188"/>
    <mergeCell ref="P184:P188"/>
    <mergeCell ref="B191:C191"/>
    <mergeCell ref="B193:C193"/>
    <mergeCell ref="B195:C195"/>
    <mergeCell ref="B222:C222"/>
    <mergeCell ref="A231:A233"/>
    <mergeCell ref="A168:C168"/>
    <mergeCell ref="B174:C174"/>
    <mergeCell ref="A218:C218"/>
    <mergeCell ref="A225:C225"/>
    <mergeCell ref="A226:A230"/>
    <mergeCell ref="B230:C230"/>
    <mergeCell ref="A219:A221"/>
    <mergeCell ref="A222:A224"/>
    <mergeCell ref="D201:D205"/>
    <mergeCell ref="B189:C189"/>
    <mergeCell ref="B169:C173"/>
    <mergeCell ref="B201:C205"/>
    <mergeCell ref="B197:C197"/>
    <mergeCell ref="A147:A149"/>
    <mergeCell ref="B147:C147"/>
    <mergeCell ref="B148:C148"/>
    <mergeCell ref="B149:C149"/>
    <mergeCell ref="A150:C150"/>
    <mergeCell ref="A151:A153"/>
    <mergeCell ref="B166:C166"/>
    <mergeCell ref="B167:C167"/>
    <mergeCell ref="A162:A164"/>
    <mergeCell ref="A165:A167"/>
    <mergeCell ref="B165:C165"/>
    <mergeCell ref="A158:A160"/>
    <mergeCell ref="B158:C158"/>
    <mergeCell ref="B159:C159"/>
    <mergeCell ref="B160:C160"/>
    <mergeCell ref="A161:C161"/>
    <mergeCell ref="A154:C154"/>
    <mergeCell ref="A155:A157"/>
    <mergeCell ref="A136:C136"/>
    <mergeCell ref="A130:A135"/>
    <mergeCell ref="A143:C143"/>
    <mergeCell ref="A144:A146"/>
    <mergeCell ref="A129:C129"/>
    <mergeCell ref="A123:A125"/>
    <mergeCell ref="A126:A128"/>
    <mergeCell ref="B126:C126"/>
    <mergeCell ref="B127:C127"/>
    <mergeCell ref="B128:C128"/>
    <mergeCell ref="A137:A139"/>
    <mergeCell ref="A140:A142"/>
    <mergeCell ref="B140:C140"/>
    <mergeCell ref="B141:C141"/>
    <mergeCell ref="B142:C142"/>
    <mergeCell ref="A122:C122"/>
    <mergeCell ref="A116:A121"/>
    <mergeCell ref="A115:C115"/>
    <mergeCell ref="A109:A111"/>
    <mergeCell ref="A112:A114"/>
    <mergeCell ref="B112:C112"/>
    <mergeCell ref="B113:C113"/>
    <mergeCell ref="B114:C114"/>
    <mergeCell ref="A105:A107"/>
    <mergeCell ref="B105:C105"/>
    <mergeCell ref="B106:C106"/>
    <mergeCell ref="B107:C107"/>
    <mergeCell ref="A108:C108"/>
    <mergeCell ref="A101:C101"/>
    <mergeCell ref="A102:A104"/>
    <mergeCell ref="A95:A97"/>
    <mergeCell ref="A98:A100"/>
    <mergeCell ref="B98:C98"/>
    <mergeCell ref="B99:C99"/>
    <mergeCell ref="B100:C100"/>
    <mergeCell ref="A91:A93"/>
    <mergeCell ref="B91:C91"/>
    <mergeCell ref="B92:C92"/>
    <mergeCell ref="B93:C93"/>
    <mergeCell ref="A94:C94"/>
    <mergeCell ref="A87:C87"/>
    <mergeCell ref="A88:A90"/>
    <mergeCell ref="A84:A86"/>
    <mergeCell ref="A80:A82"/>
    <mergeCell ref="B80:C80"/>
    <mergeCell ref="B81:C81"/>
    <mergeCell ref="B82:C82"/>
    <mergeCell ref="A83:C83"/>
    <mergeCell ref="A76:C76"/>
    <mergeCell ref="A77:A79"/>
    <mergeCell ref="A70:A72"/>
    <mergeCell ref="A73:A75"/>
    <mergeCell ref="B73:C73"/>
    <mergeCell ref="B74:C74"/>
    <mergeCell ref="B75:C75"/>
    <mergeCell ref="A66:A68"/>
    <mergeCell ref="B66:C66"/>
    <mergeCell ref="B67:C67"/>
    <mergeCell ref="B68:C68"/>
    <mergeCell ref="A69:C69"/>
    <mergeCell ref="A62:C62"/>
    <mergeCell ref="A63:A65"/>
    <mergeCell ref="A52:A54"/>
    <mergeCell ref="A55:A57"/>
    <mergeCell ref="B55:C55"/>
    <mergeCell ref="B56:C56"/>
    <mergeCell ref="B57:C57"/>
    <mergeCell ref="A48:A50"/>
    <mergeCell ref="B48:C48"/>
    <mergeCell ref="B49:C49"/>
    <mergeCell ref="B50:C50"/>
    <mergeCell ref="A51:C51"/>
    <mergeCell ref="A58:C58"/>
    <mergeCell ref="A59:A61"/>
    <mergeCell ref="A44:C44"/>
    <mergeCell ref="A45:A47"/>
    <mergeCell ref="A41:A43"/>
    <mergeCell ref="A40:C40"/>
    <mergeCell ref="A33:C33"/>
    <mergeCell ref="A34:A36"/>
    <mergeCell ref="A37:A39"/>
    <mergeCell ref="B37:C37"/>
    <mergeCell ref="B38:C38"/>
    <mergeCell ref="B39:C39"/>
    <mergeCell ref="A23:A32"/>
    <mergeCell ref="K5:K6"/>
    <mergeCell ref="L5:L6"/>
    <mergeCell ref="M5:M6"/>
    <mergeCell ref="A19:A21"/>
    <mergeCell ref="B19:C19"/>
    <mergeCell ref="B20:C20"/>
    <mergeCell ref="B21:C21"/>
    <mergeCell ref="A12:A14"/>
    <mergeCell ref="B12:C12"/>
    <mergeCell ref="B13:C13"/>
    <mergeCell ref="B14:C14"/>
    <mergeCell ref="D10:D11"/>
    <mergeCell ref="A361:P361"/>
    <mergeCell ref="A15:C15"/>
    <mergeCell ref="A1:P1"/>
    <mergeCell ref="A2:P2"/>
    <mergeCell ref="A16:A18"/>
    <mergeCell ref="B18:C18"/>
    <mergeCell ref="P5:P6"/>
    <mergeCell ref="A7:B7"/>
    <mergeCell ref="A8:C8"/>
    <mergeCell ref="A9:A11"/>
    <mergeCell ref="M4:N4"/>
    <mergeCell ref="O4:P4"/>
    <mergeCell ref="F5:G5"/>
    <mergeCell ref="A22:C22"/>
    <mergeCell ref="N5:N6"/>
    <mergeCell ref="O5:O6"/>
    <mergeCell ref="A4:B6"/>
    <mergeCell ref="C4:C6"/>
    <mergeCell ref="D4:D6"/>
    <mergeCell ref="E4:E6"/>
    <mergeCell ref="F4:J4"/>
    <mergeCell ref="K4:L4"/>
    <mergeCell ref="H5:I5"/>
    <mergeCell ref="J5:J6"/>
    <mergeCell ref="A356:P356"/>
    <mergeCell ref="A358:P358"/>
    <mergeCell ref="A359:P359"/>
    <mergeCell ref="A360:P360"/>
    <mergeCell ref="B223:C223"/>
    <mergeCell ref="B224:C224"/>
    <mergeCell ref="A280:C280"/>
    <mergeCell ref="A281:A282"/>
    <mergeCell ref="A305:C305"/>
    <mergeCell ref="A306:A307"/>
    <mergeCell ref="A262:C262"/>
    <mergeCell ref="A242:A244"/>
    <mergeCell ref="A237:C237"/>
    <mergeCell ref="A238:A240"/>
    <mergeCell ref="A241:C241"/>
    <mergeCell ref="A245:C245"/>
    <mergeCell ref="A246:A248"/>
    <mergeCell ref="A249:C249"/>
    <mergeCell ref="A250:A252"/>
    <mergeCell ref="A257:C257"/>
    <mergeCell ref="A274:A276"/>
    <mergeCell ref="B231:C231"/>
    <mergeCell ref="B232:C232"/>
    <mergeCell ref="B233:C233"/>
    <mergeCell ref="A234:A236"/>
    <mergeCell ref="B234:C234"/>
    <mergeCell ref="A308:C308"/>
    <mergeCell ref="A309:A310"/>
    <mergeCell ref="A266:A268"/>
    <mergeCell ref="B266:C266"/>
    <mergeCell ref="B267:C267"/>
    <mergeCell ref="B268:C268"/>
    <mergeCell ref="A263:A265"/>
    <mergeCell ref="B235:C235"/>
    <mergeCell ref="A258:A261"/>
    <mergeCell ref="B236:C236"/>
    <mergeCell ref="A254:A256"/>
    <mergeCell ref="A269:C269"/>
    <mergeCell ref="A270:A272"/>
    <mergeCell ref="A288:A290"/>
    <mergeCell ref="A291:A293"/>
    <mergeCell ref="B291:C291"/>
    <mergeCell ref="B292:C292"/>
    <mergeCell ref="B293:C293"/>
    <mergeCell ref="A277:A279"/>
    <mergeCell ref="B277:C277"/>
    <mergeCell ref="B278:C278"/>
    <mergeCell ref="B279:C279"/>
  </mergeCells>
  <pageMargins left="0.25" right="0.25" top="0.75" bottom="0.75" header="0.3" footer="0.3"/>
  <pageSetup paperSize="9" scale="3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SilaevaOV</dc:creator>
  <cp:lastModifiedBy>AgapovVV</cp:lastModifiedBy>
  <cp:lastPrinted>2026-02-03T14:20:26Z</cp:lastPrinted>
  <dcterms:created xsi:type="dcterms:W3CDTF">2025-01-17T13:23:05Z</dcterms:created>
  <dcterms:modified xsi:type="dcterms:W3CDTF">2026-03-31T12:55:19Z</dcterms:modified>
</cp:coreProperties>
</file>